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\javni razpisi\večji objava v UL in PJN\kanalizacija Ptuj\material\"/>
    </mc:Choice>
  </mc:AlternateContent>
  <bookViews>
    <workbookView xWindow="0" yWindow="0" windowWidth="28800" windowHeight="10500"/>
  </bookViews>
  <sheets>
    <sheet name="REKAPITULACIJA" sheetId="11" r:id="rId1"/>
    <sheet name="sklop 1 " sheetId="7" r:id="rId2"/>
    <sheet name="sklop 2" sheetId="12" r:id="rId3"/>
    <sheet name="sklop 3" sheetId="14" r:id="rId4"/>
    <sheet name="sklop 4" sheetId="4" r:id="rId5"/>
    <sheet name="sklop 5" sheetId="18" r:id="rId6"/>
    <sheet name="sklop 6" sheetId="16" r:id="rId7"/>
    <sheet name="sklop 7" sheetId="13" r:id="rId8"/>
    <sheet name="sklop 8" sheetId="15" r:id="rId9"/>
  </sheets>
  <calcPr calcId="152511"/>
</workbook>
</file>

<file path=xl/calcChain.xml><?xml version="1.0" encoding="utf-8"?>
<calcChain xmlns="http://schemas.openxmlformats.org/spreadsheetml/2006/main">
  <c r="G17" i="4" l="1"/>
  <c r="G14" i="7" l="1"/>
  <c r="G20" i="7" s="1"/>
  <c r="G15" i="7"/>
  <c r="G15" i="15"/>
  <c r="G16" i="15" s="1"/>
  <c r="G14" i="15"/>
  <c r="G268" i="13"/>
  <c r="G267" i="13"/>
  <c r="G266" i="13"/>
  <c r="G259" i="13"/>
  <c r="G260" i="13"/>
  <c r="G261" i="13"/>
  <c r="G265" i="13"/>
  <c r="G264" i="13"/>
  <c r="G263" i="13"/>
  <c r="G243" i="13"/>
  <c r="G240" i="13"/>
  <c r="G239" i="13"/>
  <c r="G238" i="13"/>
  <c r="G249" i="13"/>
  <c r="G250" i="13"/>
  <c r="G251" i="13"/>
  <c r="G256" i="13"/>
  <c r="G184" i="13"/>
  <c r="G183" i="13"/>
  <c r="G182" i="13"/>
  <c r="G181" i="13"/>
  <c r="G180" i="13"/>
  <c r="G173" i="13"/>
  <c r="G172" i="13"/>
  <c r="G171" i="13"/>
  <c r="G157" i="13"/>
  <c r="G156" i="13"/>
  <c r="G155" i="13"/>
  <c r="G154" i="13"/>
  <c r="G153" i="13"/>
  <c r="G152" i="13"/>
  <c r="G150" i="13"/>
  <c r="G139" i="13"/>
  <c r="G138" i="13"/>
  <c r="G137" i="13"/>
  <c r="G136" i="13"/>
  <c r="G135" i="13"/>
  <c r="G134" i="13"/>
  <c r="G122" i="13"/>
  <c r="G120" i="13"/>
  <c r="G118" i="13"/>
  <c r="G106" i="13"/>
  <c r="G103" i="13"/>
  <c r="G101" i="13"/>
  <c r="G99" i="13"/>
  <c r="G81" i="13"/>
  <c r="G80" i="13"/>
  <c r="G79" i="13"/>
  <c r="G77" i="13"/>
  <c r="G66" i="13"/>
  <c r="G62" i="13"/>
  <c r="G58" i="13"/>
  <c r="G57" i="13"/>
  <c r="G56" i="13"/>
  <c r="G54" i="13"/>
  <c r="G53" i="13"/>
  <c r="G52" i="13"/>
  <c r="G50" i="13"/>
  <c r="G47" i="13"/>
  <c r="G46" i="13"/>
  <c r="G45" i="13"/>
  <c r="G44" i="13"/>
  <c r="G43" i="13"/>
  <c r="G42" i="13"/>
  <c r="G41" i="13"/>
  <c r="G39" i="13"/>
  <c r="G38" i="13"/>
  <c r="G37" i="13"/>
  <c r="G36" i="13"/>
  <c r="G35" i="13"/>
  <c r="G34" i="13"/>
  <c r="G33" i="13"/>
  <c r="G32" i="13"/>
  <c r="G31" i="13"/>
  <c r="G27" i="13"/>
  <c r="G26" i="13"/>
  <c r="G25" i="13"/>
  <c r="G24" i="13"/>
  <c r="G23" i="13"/>
  <c r="G21" i="13"/>
  <c r="G20" i="13"/>
  <c r="G19" i="13"/>
  <c r="G18" i="13"/>
  <c r="G17" i="13"/>
  <c r="G16" i="13"/>
  <c r="G22" i="13"/>
  <c r="G28" i="13"/>
  <c r="G29" i="13"/>
  <c r="G30" i="13"/>
  <c r="G40" i="13"/>
  <c r="G48" i="13"/>
  <c r="G49" i="13"/>
  <c r="G51" i="13"/>
  <c r="G26" i="16"/>
  <c r="G25" i="16"/>
  <c r="G24" i="16"/>
  <c r="G23" i="16"/>
  <c r="G22" i="16"/>
  <c r="G21" i="16"/>
  <c r="G20" i="16"/>
  <c r="G19" i="16"/>
  <c r="G18" i="16"/>
  <c r="G17" i="16"/>
  <c r="G16" i="16"/>
  <c r="G15" i="16"/>
  <c r="G27" i="16" s="1"/>
  <c r="G17" i="18"/>
  <c r="G16" i="18"/>
  <c r="G15" i="18"/>
  <c r="G18" i="18" s="1"/>
  <c r="G16" i="4"/>
  <c r="G15" i="4"/>
  <c r="G14" i="4"/>
  <c r="G14" i="14"/>
  <c r="G15" i="14" s="1"/>
  <c r="G15" i="12"/>
  <c r="G14" i="12"/>
  <c r="G19" i="7"/>
  <c r="G18" i="7"/>
  <c r="G17" i="7"/>
  <c r="G16" i="7"/>
  <c r="G17" i="15" l="1"/>
  <c r="G18" i="15" s="1"/>
  <c r="C11" i="11"/>
  <c r="G28" i="16"/>
  <c r="G29" i="16" s="1"/>
  <c r="C9" i="11"/>
  <c r="G18" i="4"/>
  <c r="G19" i="4" s="1"/>
  <c r="C7" i="11"/>
  <c r="G16" i="14"/>
  <c r="G17" i="14"/>
  <c r="C6" i="11"/>
  <c r="G16" i="12"/>
  <c r="G17" i="12" s="1"/>
  <c r="C4" i="11"/>
  <c r="G21" i="7"/>
  <c r="G22" i="7" s="1"/>
  <c r="C8" i="11"/>
  <c r="G20" i="18"/>
  <c r="G19" i="18"/>
  <c r="G18" i="12" l="1"/>
  <c r="C5" i="11"/>
  <c r="C12" i="11" s="1"/>
  <c r="G95" i="13"/>
  <c r="G140" i="13" l="1"/>
  <c r="G141" i="13"/>
  <c r="G142" i="13"/>
  <c r="G143" i="13"/>
  <c r="G144" i="13"/>
  <c r="G145" i="13"/>
  <c r="G146" i="13"/>
  <c r="G147" i="13"/>
  <c r="G148" i="13"/>
  <c r="G149" i="13"/>
  <c r="G151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5" i="13"/>
  <c r="G176" i="13"/>
  <c r="G177" i="13"/>
  <c r="G178" i="13"/>
  <c r="G179" i="13"/>
  <c r="G185" i="13"/>
  <c r="G186" i="13"/>
  <c r="G187" i="13"/>
  <c r="G188" i="13"/>
  <c r="G189" i="13"/>
  <c r="G190" i="13"/>
  <c r="G191" i="13"/>
  <c r="G192" i="13"/>
  <c r="G193" i="13"/>
  <c r="G194" i="13"/>
  <c r="G195" i="13"/>
  <c r="G196" i="13"/>
  <c r="G197" i="13"/>
  <c r="G198" i="13"/>
  <c r="G199" i="13"/>
  <c r="G200" i="13"/>
  <c r="G201" i="13"/>
  <c r="G202" i="13"/>
  <c r="G203" i="13"/>
  <c r="G204" i="13"/>
  <c r="G205" i="13"/>
  <c r="G206" i="13"/>
  <c r="G207" i="13"/>
  <c r="G208" i="13"/>
  <c r="G209" i="13"/>
  <c r="G210" i="13"/>
  <c r="G211" i="13"/>
  <c r="G212" i="13"/>
  <c r="G213" i="13"/>
  <c r="G214" i="13"/>
  <c r="G215" i="13"/>
  <c r="G216" i="13"/>
  <c r="G217" i="13"/>
  <c r="G218" i="13"/>
  <c r="G219" i="13"/>
  <c r="G220" i="13"/>
  <c r="G221" i="13"/>
  <c r="G222" i="13"/>
  <c r="G223" i="13"/>
  <c r="G224" i="13"/>
  <c r="G225" i="13"/>
  <c r="G226" i="13"/>
  <c r="G227" i="13"/>
  <c r="G228" i="13"/>
  <c r="G229" i="13"/>
  <c r="G230" i="13"/>
  <c r="G231" i="13"/>
  <c r="G232" i="13"/>
  <c r="G233" i="13"/>
  <c r="G234" i="13"/>
  <c r="G235" i="13"/>
  <c r="G236" i="13"/>
  <c r="G237" i="13"/>
  <c r="G241" i="13"/>
  <c r="G242" i="13"/>
  <c r="G244" i="13"/>
  <c r="G245" i="13"/>
  <c r="G246" i="13"/>
  <c r="G247" i="13"/>
  <c r="G248" i="13"/>
  <c r="G252" i="13"/>
  <c r="G254" i="13"/>
  <c r="G255" i="13"/>
  <c r="G257" i="13"/>
  <c r="G258" i="13"/>
  <c r="G133" i="13"/>
  <c r="G132" i="13"/>
  <c r="G131" i="13"/>
  <c r="G130" i="13"/>
  <c r="G129" i="13"/>
  <c r="G128" i="13"/>
  <c r="G127" i="13"/>
  <c r="G126" i="13"/>
  <c r="G125" i="13"/>
  <c r="G124" i="13"/>
  <c r="G123" i="13"/>
  <c r="G121" i="13"/>
  <c r="G119" i="13"/>
  <c r="G117" i="13"/>
  <c r="G116" i="13"/>
  <c r="G115" i="13"/>
  <c r="G114" i="13"/>
  <c r="G113" i="13"/>
  <c r="G112" i="13"/>
  <c r="G111" i="13"/>
  <c r="G110" i="13"/>
  <c r="G109" i="13"/>
  <c r="G108" i="13"/>
  <c r="G107" i="13"/>
  <c r="G105" i="13"/>
  <c r="G104" i="13"/>
  <c r="G102" i="13"/>
  <c r="G100" i="13"/>
  <c r="G98" i="13"/>
  <c r="G97" i="13"/>
  <c r="G96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78" i="13"/>
  <c r="G76" i="13"/>
  <c r="G75" i="13"/>
  <c r="G74" i="13"/>
  <c r="G73" i="13"/>
  <c r="G72" i="13"/>
  <c r="G71" i="13"/>
  <c r="G70" i="13"/>
  <c r="G69" i="13"/>
  <c r="G68" i="13"/>
  <c r="G67" i="13"/>
  <c r="G65" i="13"/>
  <c r="G64" i="13"/>
  <c r="G63" i="13"/>
  <c r="G61" i="13"/>
  <c r="G60" i="13"/>
  <c r="G59" i="13"/>
  <c r="C10" i="11" l="1"/>
</calcChain>
</file>

<file path=xl/sharedStrings.xml><?xml version="1.0" encoding="utf-8"?>
<sst xmlns="http://schemas.openxmlformats.org/spreadsheetml/2006/main" count="1024" uniqueCount="597">
  <si>
    <t>Skupaj Sklop 1:</t>
  </si>
  <si>
    <t>Skupaj Sklop 2:</t>
  </si>
  <si>
    <t>Skupaj Sklop 3:</t>
  </si>
  <si>
    <t>Skupaj Sklop 4:</t>
  </si>
  <si>
    <t>Skupaj Sklop 5:</t>
  </si>
  <si>
    <t>Skupaj Sklop 6:</t>
  </si>
  <si>
    <t>Skupaj Sklop 7:</t>
  </si>
  <si>
    <t>Skupaj Sklop 8:</t>
  </si>
  <si>
    <t>Rekapitulacija vrednosti po sklopih</t>
  </si>
  <si>
    <t>Skupaj vrednost - ( EUR brez DDV )</t>
  </si>
  <si>
    <t>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</si>
  <si>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</si>
  <si>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</si>
  <si>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</si>
  <si>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</si>
  <si>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</si>
  <si>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</si>
  <si>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</si>
  <si>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</si>
  <si>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</si>
  <si>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_____________________________________________</t>
  </si>
  <si>
    <t>ime in naslov ponudnika</t>
  </si>
  <si>
    <t>Zap. št.</t>
  </si>
  <si>
    <t>Opis</t>
  </si>
  <si>
    <t>Količina</t>
  </si>
  <si>
    <t>Cena / EM</t>
  </si>
  <si>
    <t>Vrednost</t>
  </si>
  <si>
    <t>t</t>
  </si>
  <si>
    <t>Skupaj v EUR brez DDV</t>
  </si>
  <si>
    <t>DDV</t>
  </si>
  <si>
    <t>Skupaj v EUR z DDV</t>
  </si>
  <si>
    <t>OPOMBA:</t>
  </si>
  <si>
    <t>Ponudnik mora ponuditi vse postavke v predračunu.</t>
  </si>
  <si>
    <t>Gramoz odsejana stena 0/63 mm</t>
  </si>
  <si>
    <t>Drobljenec 0/16 mm</t>
  </si>
  <si>
    <t>Pesek frakcije 0/4 mm</t>
  </si>
  <si>
    <t>Prodec 4/8 mm</t>
  </si>
  <si>
    <t>Prodec 8/16</t>
  </si>
  <si>
    <t>Prodec 16/32</t>
  </si>
  <si>
    <t>Prodec 0-16 mm</t>
  </si>
  <si>
    <t>Prodec 0-31 mm</t>
  </si>
  <si>
    <t>m</t>
  </si>
  <si>
    <t>kos</t>
  </si>
  <si>
    <t>SKLOP 1 - PRODEC IN PESEK</t>
  </si>
  <si>
    <t>AB JAŠEK DN 800 NAVEZAVA PVC DN 200</t>
  </si>
  <si>
    <t>AB JAŠEK DN 800 NAVEZAVA PVC DN 250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</si>
  <si>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</si>
  <si>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</si>
  <si>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</si>
  <si>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</si>
  <si>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</si>
  <si>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</si>
  <si>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</si>
  <si>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</si>
  <si>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</si>
  <si>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</si>
  <si>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</si>
  <si>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</si>
  <si>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</si>
  <si>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</si>
  <si>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</si>
  <si>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</si>
  <si>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</si>
  <si>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</si>
  <si>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</si>
  <si>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</si>
  <si>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</si>
  <si>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</si>
  <si>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</si>
  <si>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</si>
  <si>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</si>
  <si>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</si>
  <si>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</si>
  <si>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</si>
  <si>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</si>
  <si>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</si>
  <si>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</si>
  <si>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</si>
  <si>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</si>
  <si>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</si>
  <si>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</si>
  <si>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</si>
  <si>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</si>
  <si>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</si>
  <si>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</si>
  <si>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</si>
  <si>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</si>
  <si>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</si>
  <si>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</si>
  <si>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</si>
  <si>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</si>
  <si>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</si>
  <si>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</si>
  <si>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</si>
  <si>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</si>
  <si>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</si>
  <si>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</si>
  <si>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</si>
  <si>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</si>
  <si>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</si>
  <si>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</si>
  <si>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</si>
  <si>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</si>
  <si>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</si>
  <si>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</si>
  <si>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</si>
  <si>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</si>
  <si>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</si>
  <si>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</si>
  <si>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</si>
  <si>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</si>
  <si>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</si>
  <si>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</si>
  <si>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</si>
  <si>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</si>
  <si>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AB JAŠEK DN 1000 NAVEZAVA PVC DN 200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</si>
  <si>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</si>
  <si>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</si>
  <si>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</si>
  <si>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</si>
  <si>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</si>
  <si>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</si>
  <si>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</si>
  <si>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</si>
  <si>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</si>
  <si>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</si>
  <si>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</si>
  <si>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</si>
  <si>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</si>
  <si>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</si>
  <si>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</si>
  <si>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</si>
  <si>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</si>
  <si>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</si>
  <si>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</si>
  <si>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</si>
  <si>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</si>
  <si>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</si>
  <si>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</si>
  <si>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</si>
  <si>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</si>
  <si>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</si>
  <si>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</si>
  <si>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</si>
  <si>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</si>
  <si>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</si>
  <si>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</si>
  <si>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</si>
  <si>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</si>
  <si>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</si>
  <si>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</si>
  <si>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</si>
  <si>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</si>
  <si>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</si>
  <si>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</si>
  <si>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</si>
  <si>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</si>
  <si>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</si>
  <si>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</si>
  <si>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</si>
  <si>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</si>
  <si>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</si>
  <si>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</si>
  <si>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</si>
  <si>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</si>
  <si>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</si>
  <si>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</si>
  <si>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</si>
  <si>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</si>
  <si>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</si>
  <si>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</si>
  <si>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</si>
  <si>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</si>
  <si>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</si>
  <si>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</si>
  <si>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</si>
  <si>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</si>
  <si>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</si>
  <si>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</si>
  <si>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</si>
  <si>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</si>
  <si>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</si>
  <si>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</si>
  <si>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</si>
  <si>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</si>
  <si>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</si>
  <si>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</si>
  <si>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</si>
  <si>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</si>
  <si>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</si>
  <si>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</si>
  <si>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</si>
  <si>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</si>
  <si>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</si>
  <si>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AB JAŠEK DN 1000 NAVEZAVA PVC DN 250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</si>
  <si>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</si>
  <si>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</si>
  <si>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</si>
  <si>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</si>
  <si>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</si>
  <si>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</si>
  <si>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</si>
  <si>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</si>
  <si>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</si>
  <si>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</si>
  <si>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</si>
  <si>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</si>
  <si>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</si>
  <si>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</si>
  <si>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</si>
  <si>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</si>
  <si>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</si>
  <si>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</si>
  <si>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</si>
  <si>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</si>
  <si>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</si>
  <si>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</si>
  <si>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</si>
  <si>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</si>
  <si>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</si>
  <si>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</si>
  <si>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</si>
  <si>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</si>
  <si>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</si>
  <si>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</si>
  <si>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</si>
  <si>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</si>
  <si>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</si>
  <si>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</si>
  <si>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</si>
  <si>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</si>
  <si>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</si>
  <si>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</si>
  <si>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</si>
  <si>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</si>
  <si>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</si>
  <si>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</si>
  <si>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</si>
  <si>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</si>
  <si>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</si>
  <si>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</si>
  <si>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</si>
  <si>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</si>
  <si>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</si>
  <si>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</si>
  <si>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</si>
  <si>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</si>
  <si>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</si>
  <si>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</si>
  <si>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</si>
  <si>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</si>
  <si>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</si>
  <si>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</si>
  <si>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</si>
  <si>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</si>
  <si>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</si>
  <si>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</si>
  <si>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</si>
  <si>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</si>
  <si>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</si>
  <si>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</si>
  <si>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</si>
  <si>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</si>
  <si>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</si>
  <si>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</si>
  <si>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</si>
  <si>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</si>
  <si>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</si>
  <si>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</si>
  <si>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</si>
  <si>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</si>
  <si>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</si>
  <si>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</si>
  <si>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AB JAŠEK DN 1500 ČRPALIŠČE</t>
  </si>
  <si>
    <t>AB JAŠEK DN 1200 PREDJAŠEK ČRPALIŠČE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</si>
  <si>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</si>
  <si>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</si>
  <si>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</si>
  <si>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</si>
  <si>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</si>
  <si>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</si>
  <si>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</si>
  <si>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</si>
  <si>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</si>
  <si>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</si>
  <si>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Jašek iz armiranega betona DN 1500 za črpališče  H = 2,4 - 2,6 m</t>
  </si>
  <si>
    <t>Jašek iz armiranega betona DN 1500 za črpališče H = 2,6 - 2,8 m</t>
  </si>
  <si>
    <t>Jašek iz armiranega betona DN 1500 za črpališče  H = 2,8 - 3,0 m</t>
  </si>
  <si>
    <t>Jašek iz armiranega betona DN 1500 za črpališče H = 3,0- 3,2 m</t>
  </si>
  <si>
    <t>Jašek iz armiranega betona DN 1500 za črpališče H = 3,2- 3,4 m</t>
  </si>
  <si>
    <t>Jašek iz armiranega betona DN 1500 za črpališče H = 3,4- 3,6 m</t>
  </si>
  <si>
    <t>Jašek iz armiranega betona DN 1500 za črpališče H = 3,6- 3,8 m</t>
  </si>
  <si>
    <t>Jašek iz armiranega betona DN 1500 za črpališče H = 3,8- 4,0 m</t>
  </si>
  <si>
    <t>Jašek iz armiranega betona DN 1200 za črpališče H =  1,6 - 1,8 m</t>
  </si>
  <si>
    <t>Jašek iz armiranega betona DN 1200 za črpališč  H =  1,8 - 2,0 m</t>
  </si>
  <si>
    <t>Jašek iz armiranega betona DN 1200 za črpališče H =  1,4 - 1,6 m</t>
  </si>
  <si>
    <t>SKLOP 3 - GRAMOZ</t>
  </si>
  <si>
    <t>SKLOP 2 - DROBLJENEC</t>
  </si>
  <si>
    <t>Okvirna količina</t>
  </si>
  <si>
    <t>Zahteve:</t>
  </si>
  <si>
    <t>Priložiti pri oddaji ponudbe</t>
  </si>
  <si>
    <t>Ustrezen veljaven certifikat oziroma izjavo o lastnostih za vsak ponujeni material</t>
  </si>
  <si>
    <t xml:space="preserve">* Količine v predračunu so ocenjene </t>
  </si>
  <si>
    <t>* Ponudnik mora ponuditi vse postavke v predračunu.</t>
  </si>
  <si>
    <t xml:space="preserve">* Cevi morajo ustrezati standardu EN 1401-1 ter morajo biti brez dodanega mehčala, </t>
  </si>
  <si>
    <t xml:space="preserve">   brez dodanega regenerata in maksimalno vsebnostjo Kalcijevega karbonata do 4%</t>
  </si>
  <si>
    <t>SKLOP 4- KANALIZACIJSKE CEVI PVC UKC SN8</t>
  </si>
  <si>
    <t>PVC polnostenske gladke cevi SN8 DN 250 po standardu EN 1401-1</t>
  </si>
  <si>
    <t>PVC polnostenske gladke cevi SN8 DN 200 po standardu EN 1401-1</t>
  </si>
  <si>
    <t>PVC polnostenske gladke cevi SN8 DN 160 po standardu EN 1401-1</t>
  </si>
  <si>
    <t xml:space="preserve">   Naročnik zahteva, da ima proizvajalec za ponujene cevi tudi pridobljen certifikat TÜV SÜD ali</t>
  </si>
  <si>
    <t xml:space="preserve">   DIN CERTCO ali enakovredno.</t>
  </si>
  <si>
    <t xml:space="preserve">   Naročnik zahteva, da ima proizvajalec za ponujene cevi tudi pridobljen certifikat </t>
  </si>
  <si>
    <t xml:space="preserve">   GRIS GV 09 ali enakovredno. </t>
  </si>
  <si>
    <t xml:space="preserve">* Jaški morajo biti vodotesni in opremljeni z gumijastimi tesnili. </t>
  </si>
  <si>
    <t>Ustrezen veljaven certifikat oziroma izjavo o lastnostih za ponujeni material</t>
  </si>
  <si>
    <t>* Jašek mora biti izdelan v skladu s standardom SIST EN 1917 ali ÖNORM EN 1917 ali enakovredno.</t>
  </si>
  <si>
    <t xml:space="preserve">Rebrasti jašek iz polietilena s konusom PE DN 1000 (navezava cevi na jašek PVC DN 250 H = 1,5 - 1,7 m </t>
  </si>
  <si>
    <t xml:space="preserve">Rebrasti jašek iz polietilena s konusom PE DN 1000 (navezava cevi na jašek PVC DN 250 H = 1,7 - 1,9 m </t>
  </si>
  <si>
    <t xml:space="preserve">Rebrasti jašek iz polietilena s konusom PE DN 1000 (navezava cevi na jašek PVC DN 250 H = 1,9 - 2,1 m </t>
  </si>
  <si>
    <t xml:space="preserve">Rebrasti jašek iz polietilena s konusom PE DN 1000 (navezava cevi na jašek PVC DN 250 H = 2,1 - 2,3 m </t>
  </si>
  <si>
    <t xml:space="preserve">Rebrasti jašek iz polietilena s konusom PE DN 1000 (navezava cevi na jašek PVC DN 250 H = 2,3 - 2,5 m </t>
  </si>
  <si>
    <t xml:space="preserve">Rebrasti jašek iz polietilena s konusom PE DN 1000 (navezava cevi na jašek PVC DN 250 H = 2,5 - 2,7 m </t>
  </si>
  <si>
    <t xml:space="preserve">Rebrasti jašek iz polietilena  s konusomPE DN 1000 (navezava cevi na jašek PVC DN 250 H = 2,7 - 2,9 m </t>
  </si>
  <si>
    <t xml:space="preserve">Rebrasti jašek iz polietilena s konusom PE DN 1000 (navezava cevi na jašek PVC DN 250 H = 2,9 - 3,1 m </t>
  </si>
  <si>
    <t xml:space="preserve">Rebrasti jašek iz polietilena s konusom PE DN 1000 (navezava cevi na jašek PVC DN 250 H = 3,1 - 3,3 m </t>
  </si>
  <si>
    <t xml:space="preserve">Rebrasti jašek iz polietilena s konusom PE DN 1000 (navezava cevi na jašek PVC DN 250 H = 3,3 - 3,5 m </t>
  </si>
  <si>
    <t xml:space="preserve">Rebrasti jašek iz polietilena s konusom PE DN 1000 (navezava cevi na jašek PVC DN 250 H = 3,5 - 3,7 m </t>
  </si>
  <si>
    <t xml:space="preserve">Rebrasti jašek iz polietilena s konusom PE DN 1000 (navezava cevi na jašek PVC DN 250 H = 3,7 - 3,9 m </t>
  </si>
  <si>
    <t>* Jašek je narejen po standardu EN 13598-2, z zunaj ojačitvenimi rebri.</t>
  </si>
  <si>
    <t>PRODEC IN PESEK</t>
  </si>
  <si>
    <t>DROBLJENEC</t>
  </si>
  <si>
    <t>Drobljenec 0/31 mm ali 0/32 mm</t>
  </si>
  <si>
    <t>GRAMOZ</t>
  </si>
  <si>
    <t>KANALIZACIJSKE CEVI PVC UKC SN8</t>
  </si>
  <si>
    <t>POLIETILENSKE (PE) TLAČNE CEVI</t>
  </si>
  <si>
    <t>SKLOP 6 - PE REBRASTI JAŠKI</t>
  </si>
  <si>
    <t>PE REBRASTI JAŠKI</t>
  </si>
  <si>
    <t>ARMIRANO BETONSKI JAŠKI</t>
  </si>
  <si>
    <t>LTŽ POKROVI</t>
  </si>
  <si>
    <t>SKLOP 5- POLIETILENSKE (PE) TLAČNE CEVI</t>
  </si>
  <si>
    <t>SKLOP 7 - ARMIRANO BETONSKI JAŠKI</t>
  </si>
  <si>
    <t>SKLOP 8 - LTŽ POKROVI</t>
  </si>
  <si>
    <t xml:space="preserve">Cevi PE 100 RC PROTECT tip 2  DN 110 PN 16 SDR 11 - kanalizacija (kolut 100 m) </t>
  </si>
  <si>
    <t xml:space="preserve">Cevi PE 100 RC PROTECT tip 2  DN 90 PN 16 SDR 11 - kanalizacija (kolut 100 m) </t>
  </si>
  <si>
    <t>* Cevi RC morajo odgovarjati tipu 2 klasifikacije PAS 1075. Omogočati morajo zasip cevi brez peščene</t>
  </si>
  <si>
    <t xml:space="preserve">   posteljice - z izkopanim materialom. 10% zunanjega sloja v rjavi barvi.</t>
  </si>
  <si>
    <t>Jašek iz armiranega betona DN 800  (navezava cevi na jašek PVC DN 200) H = 1 m Vtok 0 stopinj</t>
  </si>
  <si>
    <t>Jašek iz armiranega betona DN 800 (navezava cevi na jašek PVC DN 200) H = 1 m iztok pod kotom</t>
  </si>
  <si>
    <t>Jašek iz armiranega betona DN 800  (navezava cevi na jašek PVC DN 200) H = 1 m dodatni vtok</t>
  </si>
  <si>
    <t>Jašek iz armiranega betona DN 800  (navezava cevi na jašek PVC DN 200) H = 1,1 m Vtok 0 stopinj</t>
  </si>
  <si>
    <t>Jašek iz armiranega betona DN 800 (navezava cevi na jašek PVC DN 200) H = 1,1 m iztok pod kotom</t>
  </si>
  <si>
    <t>Jašek iz armiranega betona DN 800 (navezava cevi na jašek PVC DN 200) H = 1,1 m dodatni vtok</t>
  </si>
  <si>
    <t>Jašek iz armiranega betona DN 800  (navezava cevi na jašek PVC DN 200) H = 1,2 m Vtok 0 stopinj</t>
  </si>
  <si>
    <t>Jašek iz armiranega betona DN 800  (navezava cevi na jašek PVC DN 200) H = 1,2 m iztok pod kotom</t>
  </si>
  <si>
    <t>Jašek iz armiranega betona DN 800  (navezava cevi na jašek PVC DN 200) H = 1,2 m dodatni vtok</t>
  </si>
  <si>
    <t>Jašek iz armiranega betona DN 800 (navezava cevi na jašek PVC DN 200) H = 1,3 m Vtok 0 stopinj</t>
  </si>
  <si>
    <t>Jašek iz armiranega betona DN 800  (navezava cevi na jašek PVC DN 200) H = 1,3 m iztok pod kotom</t>
  </si>
  <si>
    <t>Jašek iz armiranega betona DN 800 (navezava cevi na jašek PVC DN 200) H = 1,3 m dodatni vtok</t>
  </si>
  <si>
    <t>Jašek iz armiranega betona DN 800 (navezava cevi na jašek PVC DN 200) H = 1,4 m Vtok 0 stopinj</t>
  </si>
  <si>
    <t>Jašek iz armiranega betona DN 800  (navezava cevi na jašek PVC DN 200) H = 1,4 m iztok pod kotom</t>
  </si>
  <si>
    <t>Jašek iz armiranega betona DN 800 (navezava cevi na jašek PVC DN 200) H = 1,4 m dodatni vtok</t>
  </si>
  <si>
    <t>Jašek iz armiranega betona DN 800 (navezava cevi na jašek PVC DN 200) H = 1,5 m Vtok 0 stopinj</t>
  </si>
  <si>
    <t>Jašek iz armiranega betona DN 800 (navezava cevi na jašek PVC DN 200) H = 1,5 m iztok pod kotom</t>
  </si>
  <si>
    <t>Jašek iz armiranega betona DN 800 (navezava cevi na jašek PVC DN 200) H = 1,5 m dodatni vtok</t>
  </si>
  <si>
    <t>Jašek iz armiranega betona DN 800  (navezava cevi na jašek PVC DN 200) H = 1,6 m Vtok 0 stopinj</t>
  </si>
  <si>
    <t>Jašek iz armiranega betona DN 800 (navezava cevi na jašek PVC DN 200) H = 1,6 m iztok pod kotom</t>
  </si>
  <si>
    <t>Jašek iz armiranega betona DN 800 (navezava cevi na jašek PVC DN 200) H = 1,6 m dodatni vtok</t>
  </si>
  <si>
    <t>Jašek iz armiranega betona DN 800 (navezava cevi na jašek PVC DN 200) H = 1,7 m Vtok 0 stopinj</t>
  </si>
  <si>
    <t>Jašek iz armiranega betona DN 800 (navezava cevi na jašek PVC DN 200) H = 1,7 m iztok pod kotom</t>
  </si>
  <si>
    <t>Jašek iz armiranega betona DN 800 (navezava cevi na jašek PVC DN 200) H = 1,7 m dodatni vtok</t>
  </si>
  <si>
    <t>Jašek iz armiranega betona DN 800 s (navezava cevi na jašek PVC DN 200) H = 1,8 m Vtok 0 stopinj</t>
  </si>
  <si>
    <t>Jašek iz armiranega betona DN 800 (navezava cevi na jašek PVC DN 200) H = 1,8 m iztok pod kotom</t>
  </si>
  <si>
    <t>Jašek iz armiranega betona DN 800 (navezava cevi na jašek PVC DN 200) H = 1,8 m dodatni vtok</t>
  </si>
  <si>
    <t>Jašek iz armiranega betona DN 800  (navezava cevi na jašek PVC DN 200) H = 1,9 m Vtok 0 stopinj</t>
  </si>
  <si>
    <t>Jašek iz armiranega betona DN 800 (navezava cevi na jašek PVC DN 200) H = 1,9 m iztok pod kotom</t>
  </si>
  <si>
    <t>Jašek iz armiranega betona DN 800 (navezava cevi na jašek PVC DN 200) H = 1,9 m dodatni vtok</t>
  </si>
  <si>
    <t>Jašek iz armiranega betona DN 800 (navezava cevi na jašek PVC DN 200) H = 2,0 m Vtok 0 stopinj</t>
  </si>
  <si>
    <t>Jašek iz armiranega betona DN 800 (navezava cevi na jašek PVC DN 200) H = 2,0 m iztok pod kotom</t>
  </si>
  <si>
    <t>Jašek iz armiranega betona DN 800 (navezava cevi na jašek PVC DN 200) H = 2,0 m dodatni vtok</t>
  </si>
  <si>
    <t>Jašek iz armiranega betona DN 800 (navezava cevi na jašek PVC DN 200) H = 2,1 m Vtok 0 stopinj</t>
  </si>
  <si>
    <t>Jašek iz armiranega betona DN 800 (navezava cevi na jašek PVC DN 200) H = 2,1 m iztok pod kotom</t>
  </si>
  <si>
    <t>Jašek iz armiranega betona DN 800 (navezava cevi na jašek PVC DN 200) H = 2,1 m dodatni vtok</t>
  </si>
  <si>
    <t>Jašek iz armiranega betona DN 800 (navezava cevi na jašek PVC DN 200) H = 2,2 m Vtok 0 stopinj</t>
  </si>
  <si>
    <t>Jašek iz armiranega betona DN 800 (navezava cevi na jašek PVC DN 200) H = 2,2 m iztok pod kotom</t>
  </si>
  <si>
    <t>Jašek iz armiranega betona DN 800 (navezava cevi na jašek PVC DN 200) H = 2,2 m dodatni vtok</t>
  </si>
  <si>
    <t>Jašek iz armiranega betona DN 800  (navezava cevi na jašek PVC DN 250) H = 1 m Vtok 0 stopinj</t>
  </si>
  <si>
    <t>Jašek iz armiranega betona DN 800 (navezava cevi na jašek PVC DN 250) H = 1 m iztok pod kotom</t>
  </si>
  <si>
    <t>Jašek iz armiranega betona DN 800 (navezava cevi na jašek PVC DN 250) H = 1 m dodatni vtok</t>
  </si>
  <si>
    <t>Jašek iz armiranega betona DN 800 (navezava cevi na jašek PVC DN 250) H = 1,1 m Vtok 0 stopinj</t>
  </si>
  <si>
    <t>Jašek iz armiranega betona DN 800 (navezava cevi na jašek PVC DN 250) H = 1,1 m iztok pod kotom</t>
  </si>
  <si>
    <t>Jašek iz armiranega betona DN 800 (navezava cevi na jašek PVC DN 250) H = 1,1 m dodatni vtok</t>
  </si>
  <si>
    <t>Jašek iz armiranega betona DN 800  (navezava cevi na jašek PVC DN 250) H = 1,2 m Vtok 0 stopinj</t>
  </si>
  <si>
    <t>Jašek iz armiranega betona DN 800 (navezava cevi na jašek PVC DN 250) H = 1,2 m iztok pod kotom</t>
  </si>
  <si>
    <t>Jašek iz armiranega betona DN 800 (navezava cevi na jašek PVC DN 250) H = 1,2 m dodatni vtok</t>
  </si>
  <si>
    <t>Jašek iz armiranega betona DN 800 (navezava cevi na jašek PVC DN 250) H = 1,3 m Vtok 0 stopinj</t>
  </si>
  <si>
    <t>Jašek iz armiranega betona DN 800 (navezava cevi na jašek PVC DN 250) H = 1,3 m iztok pod kotom</t>
  </si>
  <si>
    <t>Jašek iz armiranega betona DN 800 (navezava cevi na jašek PVC DN 250) H = 1,3 m dodatni vtok</t>
  </si>
  <si>
    <t>Jašek iz armiranega betona DN 800 (navezava cevi na jašek PVC DN 250) H = 1,4 m Vtok 0 stopinj</t>
  </si>
  <si>
    <t>Jašek iz armiranega betona DN 800 (navezava cevi na jašek PVC DN 250) H = 1,4 m iztok pod kotom</t>
  </si>
  <si>
    <t>Jašek iz armiranega betona DN 800 (navezava cevi na jašek PVC DN 250) H = 1,4 m dodatni vtok</t>
  </si>
  <si>
    <t>Jašek iz armiranega betona DN 800 (navezava cevi na jašek PVC DN 250) H = 1,5 m Vtok 0 stopinj</t>
  </si>
  <si>
    <t>Jašek iz armiranega betona DN 800 (navezava cevi na jašek PVC DN 250) H = 1,5 m iztok pod kotom</t>
  </si>
  <si>
    <t>Jašek iz armiranega betona DN 800 (navezava cevi na jašek PVC DN 250) H = 1,5 m dodatni vtok</t>
  </si>
  <si>
    <t>Jašek iz armiranega betona DN 800 (navezava cevi na jašek PVC DN 250) H = 1,6 m Vtok 0 stopinj</t>
  </si>
  <si>
    <t>Jašek iz armiranega betona DN 800 (navezava cevi na jašek PVC DN 250) H = 1,6 m iztok pod kotom</t>
  </si>
  <si>
    <t>Jašek iz armiranega betona DN 800 (navezava cevi na jašek PVC DN 250) H = 1,6 m dodatni vtok</t>
  </si>
  <si>
    <t>Jašek iz armiranega betona DN 800 (navezava cevi na jašek PVC DN 250) H = 1,7 m Vtok 0 stopinj</t>
  </si>
  <si>
    <t>Jašek iz armiranega betona DN 800 (navezava cevi na jašek PVC DN 250) H = 1,7 m iztok pod kotom</t>
  </si>
  <si>
    <t>Jašek iz armiranega betona DN 800 (navezava cevi na jašek PVC DN 250) H = 1,7 m dodatni vtok</t>
  </si>
  <si>
    <t>Jašek iz armiranega betona DN 800 (navezava cevi na jašek PVC DN 250) H = 1,8 m Vtok 0 stopinj</t>
  </si>
  <si>
    <t>Jašek iz armiranega betona DN 800 (navezava cevi na jašek PVC DN 250) H = 1,8 m iztok pod kotom</t>
  </si>
  <si>
    <t>Jašek iz armiranega betona DN 800 (navezava cevi na jašek PVC DN 250) H = 1,8 m dodatni vtok</t>
  </si>
  <si>
    <t>Jašek iz armiranega betona DN 800 (navezava cevi na jašek PVC DN 250) H = 1,9 m Vtok 0 stopinj</t>
  </si>
  <si>
    <t>Jašek iz armiranega betona DN 800 (navezava cevi na jašek PVC DN 250) H = 1,9 m iztok pod kotom</t>
  </si>
  <si>
    <t>Jašek iz armiranega betona DN 800 (navezava cevi na jašek PVC DN 250) H = 1,9 m dodatni vtok</t>
  </si>
  <si>
    <t>Jašek iz armiranega betona DN 800 (navezava cevi na jašek PVC DN 250) H = 2,0 m Vtok 0 stopinj</t>
  </si>
  <si>
    <t>Jašek iz armiranega betona DN 800 (navezava cevi na jašek PVC DN 250) H = 2,0 m iztok pod kotom</t>
  </si>
  <si>
    <t>Jašek iz armiranega betona DN 800 (navezava cevi na jašek PVC DN 250) H = 2,0 m dodatni vtok</t>
  </si>
  <si>
    <t>Jašek iz armiranega betona DN 800 (navezava cevi na jašek PVC DN 250) H = 2,1 m Vtok 0 stopinj</t>
  </si>
  <si>
    <t>Jašek iz armiranega betona DN 800 (navezava cevi na jašek PVC DN 250) H = 2,1 m iztok pod kotom</t>
  </si>
  <si>
    <t>Jašek iz armiranega betona DN 800  (navezava cevi na jašek PVC DN 250) H = 2,1 m dodatni vtok</t>
  </si>
  <si>
    <t>Jašek iz armiranega betona DN 800 (navezava cevi na jašek PVC DN 250) H = 2,2 m Vtok 0 stopinj</t>
  </si>
  <si>
    <t>Jašek iz armiranega betona DN 800 (navezava cevi na jašek PVC DN 250) H = 2,2 m iztok pod kotom</t>
  </si>
  <si>
    <t>Jašek iz armiranega betona DN 800 (navezava cevi na jašek PVC DN 250) H = 2,2 m dodatni vtok</t>
  </si>
  <si>
    <t>Jašek iz armiranega betona DN 1000 (navezava cevi na jašek PVC DN 200) H = 1,5 m Vtok 0 stopinj</t>
  </si>
  <si>
    <t>Jašek iz armiranega betona DN 1000 (navezava cevi na jašek PVC DN 200) H = 1,5 m iztok pod kotom</t>
  </si>
  <si>
    <t>Jašek iz armiranega betona DN 1000 (navezava cevi na jašek PVC DN 200) H = 1,5 m dodatni vtok</t>
  </si>
  <si>
    <t>Jašek iz armiranega betona DN 1000 (navezava cevi na jašek PVC DN 200) H = 1,6 m Vtok 0 stopinj</t>
  </si>
  <si>
    <t>Jašek iz armiranega betona DN 1000 (navezava cevi na jašek PVC DN 200) H = 1,6 m iztok pod kotom</t>
  </si>
  <si>
    <t>Jašek iz armiranega betona DN 1000 (navezava cevi na jašek PVC DN 200) H = 1,6 m dodatni vtok</t>
  </si>
  <si>
    <t>Jašek iz armiranega betona DN 1000 (navezava cevi na jašek PVC DN 200) H = 1,7 m dodatni vtok</t>
  </si>
  <si>
    <t>Jašek iz armiranega betona DN 1000 (navezava cevi na jašek PVC DN 200) H = 1,7 m Vtok 0 stopinj</t>
  </si>
  <si>
    <t>Jašek iz armiranega betona DN 1000 (navezava cevi na jašek PVC DN 200) H = 1,7 m iztok pod kotom</t>
  </si>
  <si>
    <t>Jašek iz armiranega betona DN 1000 (navezava cevi na jašek PVC DN 200) H = 1,8 m Vtok 0 stopinj</t>
  </si>
  <si>
    <t>Jašek iz armiranega betona DN 1000 (navezava cevi na jašek PVC DN 200) H = 1,8 m iztok pod kotom</t>
  </si>
  <si>
    <t>Jašek iz armiranega betona DN 1000  (navezava cevi na jašek PVC DN 200) H = 1,8 m dodatni vtok</t>
  </si>
  <si>
    <t>Jašek iz armiranega betona DN 1000  (navezava cevi na jašek PVC DN 200) H = 1,9 m Vtok 0 stopinj</t>
  </si>
  <si>
    <t>Jašek iz armiranega betona DN 1000 (navezava cevi na jašek PVC DN 200) H = 1,9 m iztok pod kotom</t>
  </si>
  <si>
    <t>Jašek iz armiranega betona DN 1000 (navezava cevi na jašek PVC DN 200) H = 1,9 m dodatni vtok</t>
  </si>
  <si>
    <t>Jašek iz armiranega betona DN 1000  (navezava cevi na jašek PVC DN 200) H = 2,0 m Vtok 0 stopinj</t>
  </si>
  <si>
    <t>Jašek iz armiranega betona DN 1000 (navezava cevi na jašek PVC DN 200) H = 2,0 m iztok pod kotom</t>
  </si>
  <si>
    <t>Jašek iz armiranega betona DN 1000  (navezava cevi na jašek PVC DN 200) H = 2,0 m dodatni vtok</t>
  </si>
  <si>
    <t>Jašek iz armiranega betona DN 1000 (navezava cevi na jašek PVC DN 200) H = 2,1 m Vtok 0 stopinj</t>
  </si>
  <si>
    <t>Jašek iz armiranega betona DN 1000  (navezava cevi na jašek PVC DN 200) H = 2,1 m iztok pod kotom</t>
  </si>
  <si>
    <t>Jašek iz armiranega betona DN 1000 (navezava cevi na jašek PVC DN 200) H = 2,1 m dodatni vtok</t>
  </si>
  <si>
    <t>Jašek iz armiranega betona DN 1000  (navezava cevi na jašek PVC DN 200) H = 2,2 m Vtok 0 stopinj</t>
  </si>
  <si>
    <t>Jašek iz armiranega betona DN 1000  (navezava cevi na jašek PVC DN 200) H = 2,2 m iztok pod kotom</t>
  </si>
  <si>
    <t>Jašek iz armiranega betona DN 1000  (navezava cevi na jašek PVC DN 200) H = 2,2 m dodatni vtok</t>
  </si>
  <si>
    <t>Jašek iz armiranega betona DN 1000  (navezava cevi na jašek PVC DN 200) H = 2,3 m Vtok 0 stopinj</t>
  </si>
  <si>
    <t>Jašek iz armiranega betona DN 1000  (navezava cevi na jašek PVC DN 200) H = 2,3 m iztok pod kotom</t>
  </si>
  <si>
    <t>Jašek iz armiranega betona DN 1000  (navezava cevi na jašek PVC DN 200) H = 2,3 m dodatni vtok</t>
  </si>
  <si>
    <t>Jašek iz armiranega betona DN 1000  (navezava cevi na jašek PVC DN 200) H = 2,4 m Vtok 0 stopinj</t>
  </si>
  <si>
    <t>Jašek iz armiranega betona DN 1000  (navezava cevi na jašek PVC DN 200) H = 2,4 m iztok pod kotom</t>
  </si>
  <si>
    <t>Jašek iz armiranega betona DN 1000  (navezava cevi na jašek PVC DN 200) H = 2,4 m dodatni vtok</t>
  </si>
  <si>
    <t>Jašek iz armiranega betona DN 1000  (navezava cevi na jašek PVC DN 200) H = 2,5 m Vtok 0 stopinj</t>
  </si>
  <si>
    <t>Jašek iz armiranega betona DN 1000 (navezava cevi na jašek PVC DN 200) H = 2,5 m iztok pod kotom</t>
  </si>
  <si>
    <t>Jašek iz armiranega betona DN 1000  (navezava cevi na jašek PVC DN 200) H = 2,5 m dodatni vtok</t>
  </si>
  <si>
    <t>Jašek iz armiranega betona DN 1000 (navezava cevi na jašek PVC DN 200) H = 2,6 m Vtok 0 stopinj</t>
  </si>
  <si>
    <t>Jašek iz armiranega betona DN 1000  (navezava cevi na jašek PVC DN 200) H = 2,6 m iztok pod kotom</t>
  </si>
  <si>
    <t>Jašek iz armiranega betona DN 1000 (navezava cevi na jašek PVC DN 200) H = 2,6 m dodatni vtok</t>
  </si>
  <si>
    <t>Jašek iz armiranega betona DN 1000  (navezava cevi na jašek PVC DN 200) H = 2,7 m Vtok 0 stopinj</t>
  </si>
  <si>
    <t>Jašek iz armiranega betona DN 1000 (navezava cevi na jašek PVC DN 200) H = 2,7 m iztok pod kotom</t>
  </si>
  <si>
    <t>Jašek iz armiranega betona DN 1000 (navezava cevi na jašek PVC DN 200) H = 2,7 m dodatni vtok</t>
  </si>
  <si>
    <t>Jašek iz armiranega betona DN 1000  (navezava cevi na jašek PVC DN 200) H = 2,8 m Vtok 0 stopinj</t>
  </si>
  <si>
    <t>Jašek iz armiranega betona DN 1000  (navezava cevi na jašek PVC DN 200) H = 2,8 m iztok pod kotom</t>
  </si>
  <si>
    <t>Jašek iz armiranega betona DN 1000 (navezava cevi na jašek PVC DN 200) H = 2,8 m dodatni vtok</t>
  </si>
  <si>
    <t>Jašek iz armiranega betona DN 1000  (navezava cevi na jašek PVC DN 200) H = 2,9 m Vtok 0 stopinj</t>
  </si>
  <si>
    <t>Jašek iz armiranega betona DN 1000  (navezava cevi na jašek PVC DN 200) H = 2,9 m iztok pod kotom</t>
  </si>
  <si>
    <t>Jašek iz armiranega betona DN 1000  (navezava cevi na jašek PVC DN 200) H = 2,9 m dodatni vtok</t>
  </si>
  <si>
    <t>Jašek iz armiranega betona DN 1000  (navezava cevi na jašek PVC DN 200) H = 3,0 m Vtok 0 stopinj</t>
  </si>
  <si>
    <t>Jašek iz armiranega betona DN 1000  (navezava cevi na jašek PVC DN 200) H = 3,0 m iztok pod kotom</t>
  </si>
  <si>
    <t>Jašek iz armiranega betona DN 1000 (navezava cevi na jašek PVC DN 200) H = 3,0 m dodatni vtok</t>
  </si>
  <si>
    <t>Jašek iz armiranega betona DN 1000 (navezava cevi na jašek PVC DN 200) H = 3,3 m iztok pod kotom</t>
  </si>
  <si>
    <t>Jašek iz armiranega betona DN 1000 (navezava cevi na jašek PVC DN 200) H = 3,3 m Vtok 0 stopinj</t>
  </si>
  <si>
    <t>Jašek iz armiranega betona DN 1000 (navezava cevi na jašek PVC DN 200) H = 3,2 m dodatni vtok</t>
  </si>
  <si>
    <t>Jašek iz armiranega betona DN 1000 (navezava cevi na jašek PVC DN 200) H = 3,2 m iztok pod kotom</t>
  </si>
  <si>
    <t>Jašek iz armiranega betona DN 1000(navezava cevi na jašek PVC DN 200) H = 3,2 m Vtok 0 stopinj</t>
  </si>
  <si>
    <t>Jašek iz armiranega betona DN 1000 (navezava cevi na jašek PVC DN 200) H = 3,1 m dodatni vtok</t>
  </si>
  <si>
    <t>Jašek iz armiranega betona DN 1000 (navezava cevi na jašek PVC DN 200) H = 3,1 m iztok pod kotom</t>
  </si>
  <si>
    <t>Jašek iz armiranega betona DN 1000(navezava cevi na jašek PVC DN 200) H = 3,1 m Vtok 0 stopinj</t>
  </si>
  <si>
    <t>Jašek iz armiranega betona DN 1000  (navezava cevi na jašek PVC DN 200) H = 3,3 m dodatni vtok</t>
  </si>
  <si>
    <t>Jašek iz armiranega betona DN 1000  (navezava cevi na jašek PVC DN 200) H = 3,4 m Vtok 0 stopinj</t>
  </si>
  <si>
    <t>Jašek iz armiranega betona DN 1000 (navezava cevi na jašek PVC DN 200) H = 3,4 m iztok pod kotom</t>
  </si>
  <si>
    <t>Jašek iz armiranega betona DN 1000 (navezava cevi na jašek PVC DN 200) H = 3,4 m dodatni vtok</t>
  </si>
  <si>
    <t>Jašek iz armiranega betona DN 1000  (navezava cevi na jašek PVC DN 200) H = 3,5 m Vtok 0 stopinj</t>
  </si>
  <si>
    <t>Jašek iz armiranega betona DN 1000(navezava cevi na jašek PVC DN 200) H = 3,5 m iztok pod kotom</t>
  </si>
  <si>
    <t>Jašek iz armiranega betona DN 1000 (navezava cevi na jašek PVC DN 200) H = 3,5 m dodatni vtok</t>
  </si>
  <si>
    <t>Jašek iz armiranega betona DN 1000  (navezava cevi na jašek PVC DN 200) H = 3,6 m Vtok 0 stopinj</t>
  </si>
  <si>
    <t>Jašek iz armiranega betona DN 1000 (navezava cevi na jašek PVC DN 200) H = 3,6 m iztok pod kotom</t>
  </si>
  <si>
    <t>Jašek iz armiranega betona DN 1000 (navezava cevi na jašek PVC DN 200) H = 3,6 m dodatni vtok</t>
  </si>
  <si>
    <t>Jašek iz armiranega betona DN 1000  (navezava cevi na jašek PVC DN 200) H = 3,7 m Vtok 0 stopinj</t>
  </si>
  <si>
    <t>Jašek iz armiranega betona DN 1000  (navezava cevi na jašek PVC DN 200) H = 3,7 m iztok pod kotom</t>
  </si>
  <si>
    <t>Jašek iz armiranega betona DN 1000 (navezava cevi na jašek PVC DN 200) H = 3,7 m dodatni vtok</t>
  </si>
  <si>
    <t>Jašek iz armiranega betona DN 1000  (navezava cevi na jašek PVC DN 200) H = 3,8 m Vtok 0 stopinj</t>
  </si>
  <si>
    <t>Jašek iz armiranega betona DN 1000 (navezava cevi na jašek PVC DN 200) H = 3,8 m iztok pod kotom</t>
  </si>
  <si>
    <t>Jašek iz armiranega betona DN 1000 (navezava cevi na jašek PVC DN 200) H = 3,8 m dodatni vtok</t>
  </si>
  <si>
    <t>Jašek iz armiranega betona DN 1000  (navezava cevi na jašek PVC DN 200) H = 3,9 m Vtok 0 stopinj</t>
  </si>
  <si>
    <t>Jašek iz armiranega betona DN 1000 (navezava cevi na jašek PVC DN 200) H = 3,9 m iztok pod kotom</t>
  </si>
  <si>
    <t>Jašek iz armiranega betona DN 1000  (navezava cevi na jašek PVC DN 200) H = 3,9 m dodatni vtok</t>
  </si>
  <si>
    <t>Jašek iz armiranega betona DN 1000  (navezava cevi na jašek PVC DN 200) H = 4,0 m Vtok 0 stopinj</t>
  </si>
  <si>
    <t>Jašek iz armiranega betona DN 1000  (navezava cevi na jašek PVC DN 200) H = 4,0 m iztok pod kotom</t>
  </si>
  <si>
    <t>Jašek iz armiranega betona DN 1000  (navezava cevi na jašek PVC DN 200) H = 4,0 m dodatni vtok</t>
  </si>
  <si>
    <t>Jašek iz armiranega betona DN 1000  (navezava cevi na jašek PVC DN 250) H = 1,5 m Vtok 0 stopinj</t>
  </si>
  <si>
    <t>Jašek iz armiranega betona DN 1000  (navezava cevi na jašek PVC DN 250) H = 1,5 m iztok pod kotom</t>
  </si>
  <si>
    <t>Jašek iz armiranega betona DN 1000  (navezava cevi na jašek PVC DN 250) H = 1,5 m dodatni vtok</t>
  </si>
  <si>
    <t>Jašek iz armiranega betona DN 1000  (navezava cevi na jašek PVC DN 250) H = 1,6 m Vtok 0 stopinj</t>
  </si>
  <si>
    <t>Jašek iz armiranega betona DN 1000  (navezava cevi na jašek PVC DN 250) H = 1,6 m iztok pod kotom</t>
  </si>
  <si>
    <t>Jašek iz armiranega betona DN 1000  (navezava cevi na jašek PVC DN 250) H = 1,6 m dodatni vtok</t>
  </si>
  <si>
    <t>Jašek iz armiranega betona DN 1000 (navezava cevi na jašek PVC DN 250) H = 1,7 m Vtok 0 stopinj</t>
  </si>
  <si>
    <t>Jašek iz armiranega betona DN 1000 (navezava cevi na jašek PVC DN 250) H = 1,7 m iztok pod kotom</t>
  </si>
  <si>
    <t>Jašek iz armiranega betona DN 1000  (navezava cevi na jašek PVC DN 250) H = 1,7 m dodatni vtok</t>
  </si>
  <si>
    <t>Jašek iz armiranega betona DN 1000  (navezava cevi na jašek PVC DN 250) H = 1,8 m Vtok 0 stopinj</t>
  </si>
  <si>
    <t>Jašek iz armiranega betona DN 1000 (navezava cevi na jašek PVC DN 250) H = 1,8 m iztok pod kotom</t>
  </si>
  <si>
    <t>Jašek iz armiranega betona DN 1000  (navezava cevi na jašek PVC DN 250) H = 1,8 m dodatni vtok</t>
  </si>
  <si>
    <t>Jašek iz armiranega betona DN 1000 (navezava cevi na jašek PVC DN 250) H = 1,9 m Vtok 0 stopinj</t>
  </si>
  <si>
    <t>Jašek iz armiranega betona DN 1000  (navezava cevi na jašek PVC DN 250) H = 1,9 m iztok pod kotom</t>
  </si>
  <si>
    <t>Jašek iz armiranega betona DN 1000  (navezava cevi na jašek PVC DN 250) H = 1,9 m dodatni vtok</t>
  </si>
  <si>
    <t>Jašek iz armiranega betona DN 1000  (navezava cevi na jašek PVC DN 250) H = 2,0 m Vtok 0 stopinj</t>
  </si>
  <si>
    <t>Jašek iz armiranega betona DN 1000 (navezava cevi na jašek PVC DN 250) H = 2,0 m iztok pod kotom</t>
  </si>
  <si>
    <t>Jašek iz armiranega betona DN 1000 (navezava cevi na jašek PVC DN 250) H = 2,0 m dodatni vtok</t>
  </si>
  <si>
    <t>Jašek iz armiranega betona DN 1000  (navezava cevi na jašek PVC DN 250) H = 2,1 m Vtok 0 stopinj</t>
  </si>
  <si>
    <t>Jašek iz armiranega betona DN 1000  (navezava cevi na jašek PVC DN 250) H = 2,1 m iztok pod kotom</t>
  </si>
  <si>
    <t>Jašek iz armiranega betona DN 1000  (navezava cevi na jašek PVC DN 250) H = 2,1 m dodatni vtok</t>
  </si>
  <si>
    <t>Jašek iz armiranega betona DN 1000  (navezava cevi na jašek PVC DN 250) H = 2,2 m Vtok 0 stopinj</t>
  </si>
  <si>
    <t>Jašek iz armiranega betona DN 1000 (navezava cevi na jašek PVC DN 250) H = 2,2 m iztok pod kotom</t>
  </si>
  <si>
    <t>Jašek iz armiranega betona DN 1000  (navezava cevi na jašek PVC DN 250) H = 2,2 m dodatni vtok</t>
  </si>
  <si>
    <t>Jašek iz armiranega betona DN 1000  (navezava cevi na jašek PVC DN 250) H = 2,3 m Vtok 0 stopinj</t>
  </si>
  <si>
    <t>Jašek iz armiranega betona DN 1000  (navezava cevi na jašek PVC DN 250) H = 2,3 m iztok pod kotom</t>
  </si>
  <si>
    <t>Jašek iz armiranega betona DN 1000  (navezava cevi na jašek PVC DN 250) H = 2,3 m dodatni vtok</t>
  </si>
  <si>
    <t>Jašek iz armiranega betona DN 1000 (navezava cevi na jašek PVC DN 250) H = 2,4 m Vtok 0 stopinj</t>
  </si>
  <si>
    <t>Jašek iz armiranega betona DN 1000  (navezava cevi na jašek PVC DN 250) H = 2,4 m iztok pod kotom</t>
  </si>
  <si>
    <t>Jašek iz armiranega betona DN 1000  (navezava cevi na jašek PVC DN 250) H = 2,4 m dodatni vtok</t>
  </si>
  <si>
    <t>Jašek iz armiranega betona DN 1000 (navezava cevi na jašek PVC DN 250) H = 2,5 m Vtok 0 stopinj</t>
  </si>
  <si>
    <t>Jašek iz armiranega betona DN 1000  (navezava cevi na jašek PVC DN 250) H = 2,5 m iztok pod kotom</t>
  </si>
  <si>
    <t>Jašek iz armiranega betona DN 1000  (navezava cevi na jašek PVC DN 250) H = 2,5 m dodatni vtok</t>
  </si>
  <si>
    <t>Jašek iz armiranega betona DN 1000  (navezava cevi na jašek PVC DN 250) H = 2,6 m Vtok 0 stopinj</t>
  </si>
  <si>
    <t>Jašek iz armiranega betona DN 1000  (navezava cevi na jašek PVC DN 250) H = 2,6 m iztok pod kotom</t>
  </si>
  <si>
    <t>Jašek iz armiranega betona DN 1000  (navezava cevi na jašek PVC DN 250) H = 2,6 m dodatni vtok</t>
  </si>
  <si>
    <t>Jašek iz armiranega betona DN 1000  (navezava cevi na jašek PVC DN 250) H = 2,7 m Vtok 0 stopinj</t>
  </si>
  <si>
    <t>Jašek iz armiranega betona DN 1000 (navezava cevi na jašek PVC DN 250) H = 2,7 m iztok pod kotom</t>
  </si>
  <si>
    <t>Jašek iz armiranega betona DN 1000  (navezava cevi na jašek PVC DN 250) H = 2,7 m dodatni vtok</t>
  </si>
  <si>
    <t>Jašek iz armiranega betona DN 1000  (navezava cevi na jašek PVC DN 250) H = 2,8 m Vtok 0 stopinj</t>
  </si>
  <si>
    <t>Jašek iz armiranega betona DN 1000  (navezava cevi na jašek PVC DN 250) H = 2,8 m iztok pod kotom</t>
  </si>
  <si>
    <t>Jašek iz armiranega betona DN 1000  (navezava cevi na jašek PVC DN 250) H = 2,8 m dodatni vtok</t>
  </si>
  <si>
    <t>Jašek iz armiranega betona DN 1000  (navezava cevi na jašek PVC DN 250) H = 2,9 m Vtok 0 stopinj</t>
  </si>
  <si>
    <t>Jašek iz armiranega betona DN 1000 (navezava cevi na jašek PVC DN 250) H = 2,9 m iztok pod kotom</t>
  </si>
  <si>
    <t>Jašek iz armiranega betona DN 1000 (navezava cevi na jašek PVC DN 250) H = 2,9 m dodatni vtok</t>
  </si>
  <si>
    <t>Jašek iz armiranega betona DN 1000 (navezava cevi na jašek PVC DN 250) H = 3,0 m Vtok 0 stopinj</t>
  </si>
  <si>
    <t>Jašek iz armiranega betona DN 1000  (navezava cevi na jašek PVC DN 250) H = 3,0 m iztok pod kotom</t>
  </si>
  <si>
    <t>Jašek iz armiranega betona DN 1000  (navezava cevi na jašek PVC DN 250) H = 3,0 m dodatni vtok</t>
  </si>
  <si>
    <t>Jašek iz armiranega betona DN 1000  (navezava cevi na jašek PVC DN 250) H = 3,1 m Vtok 0 stopinj</t>
  </si>
  <si>
    <t>Jašek iz armiranega betona DN 1000 (navezava cevi na jašek PVC DN 250) H = 3,1 m iztok pod kotom</t>
  </si>
  <si>
    <t>Jašek iz armiranega betona DN 1000 (navezava cevi na jašek PVC DN 250) H = 3,1 m dodatni vtok</t>
  </si>
  <si>
    <t>Jašek iz armiranega betona DN 1000  (navezava cevi na jašek PVC DN 250) H = 3,2 m Vtok 0 stopinj</t>
  </si>
  <si>
    <t>Jašek iz armiranega betona DN 1000  (navezava cevi na jašek PVC DN 250) H = 3,2 m iztok pod kotom</t>
  </si>
  <si>
    <t>Jašek iz armiranega betona DN 1000  (navezava cevi na jašek PVC DN 250) H = 3,2 m dodatni vtok</t>
  </si>
  <si>
    <t>Jašek iz armiranega betona DN 1000  (navezava cevi na jašek PVC DN 250) H = 3,3 m Vtok 0 stopinj</t>
  </si>
  <si>
    <t>Jašek iz armiranega betona DN 1000  (navezava cevi na jašek PVC DN 250) H = 3,3 m iztok pod kotom</t>
  </si>
  <si>
    <t>Jašek iz armiranega betona DN 1000 (navezava cevi na jašek PVC DN 250) H = 3,3 m dodatni vtok</t>
  </si>
  <si>
    <t>Jašek iz armiranega betona DN 1000  (navezava cevi na jašek PVC DN 250) H = 3,4 m Vtok 0 stopinj</t>
  </si>
  <si>
    <t>Jašek iz armiranega betona DN 1000  (navezava cevi na jašek PVC DN 250) H = 3,4 m iztok pod kotom</t>
  </si>
  <si>
    <t>Jašek iz armiranega betona DN 1000  (navezava cevi na jašek PVC DN 250) H = 3,4 m dodatni vtok</t>
  </si>
  <si>
    <t>Jašek iz armiranega betona DN 1000  (navezava cevi na jašek PVC DN 250) H = 3,5 m Vtok 0 stopinj</t>
  </si>
  <si>
    <t>Jašek iz armiranega betona DN 1000  (navezava cevi na jašek PVC DN 250) H = 3,5 m iztok pod kotom</t>
  </si>
  <si>
    <t>Jašek iz armiranega betona DN 1000  (navezava cevi na jašek PVC DN 250) H = 3,5 m dodatni vtok</t>
  </si>
  <si>
    <t>Jašek iz armiranega betona DN 1000 (navezava cevi na jašek PVC DN 250) H = 3,6 m Vtok 0 stopinj</t>
  </si>
  <si>
    <t>Jašek iz armiranega betona DN 1000  (navezava cevi na jašek PVC DN 250) H = 3,6 m iztok pod kotom</t>
  </si>
  <si>
    <t>Jašek iz armiranega betona DN 1000  (navezava cevi na jašek PVC DN 250) H = 3,6 m dodatni vtok</t>
  </si>
  <si>
    <t>Jašek iz armiranega betona DN 1000  (navezava cevi na jašek PVC DN 250) H = 3,7 m Vtok 0 stopinj</t>
  </si>
  <si>
    <t>Jašek iz armiranega betona DN 1000  (navezava cevi na jašek PVC DN 250) H = 3,7 m iztok pod kotom</t>
  </si>
  <si>
    <t>Jašek iz armiranega betona DN 1000 (navezava cevi na jašek PVC DN 250) H = 3,7 m dodatni vtok</t>
  </si>
  <si>
    <t>Jašek iz armiranega betona DN 1000 (navezava cevi na jašek PVC DN 250) H = 3,8 m Vtok 0 stopinj</t>
  </si>
  <si>
    <t>Jašek iz armiranega betona DN 1000  (navezava cevi na jašek PVC DN 250) H = 3,8 m iztok pod kotom</t>
  </si>
  <si>
    <t>Jašek iz armiranega betona DN 1000  (navezava cevi na jašek PVC DN 250) H = 3,8 m dodatni vtok</t>
  </si>
  <si>
    <t>Jašek iz armiranega betona DN 1000  (navezava cevi na jašek PVC DN 250) H = 3,9 m Vtok 0 stopinj</t>
  </si>
  <si>
    <t>Jašek iz armiranega betona DN 1000  (navezava cevi na jašek PVC DN 250) H = 3,9 m iztok pod kotom</t>
  </si>
  <si>
    <t>Jašek iz armiranega betona DN 1000  (navezava cevi na jašek PVC DN 250) H = 3,9 m dodatni vtok</t>
  </si>
  <si>
    <t>Jašek iz armiranega betona DN 1000  (navezava cevi na jašek PVC DN 250) H = 4,0 m Vtok 0 stopinj</t>
  </si>
  <si>
    <t>Jašek iz armiranega betona DN 1000  (navezava cevi na jašek PVC DN 250) H = 4,0 m iztok pod kotom</t>
  </si>
  <si>
    <t>Jašek iz armiranega betona DN 1000  (navezava cevi na jašek PVC DN 250) H = 4,0 m dodatni vtok</t>
  </si>
  <si>
    <t>* Skladnost izdelkov z zahtevami standardov SIST EN 124-2:2015 ali enakovredno</t>
  </si>
  <si>
    <t xml:space="preserve">LTŽ pokrov in okvir FI600 400 kN z vijakom za zaklep </t>
  </si>
  <si>
    <t xml:space="preserve">LTŽ pokrov in okvir FI600 250 kN z vijakom za zaklep </t>
  </si>
  <si>
    <t>* Možnost napisa "kanalizacija"</t>
  </si>
  <si>
    <t>* Dostava FCO Ptuj</t>
  </si>
  <si>
    <t>Proizvajalec</t>
  </si>
  <si>
    <t xml:space="preserve">Cevi PE 100 RC PROTECT tip 2  DN 63 PN 16 SDR 11 - kanalizacija (kolut 100 m) </t>
  </si>
  <si>
    <t>* Dobava bo potekala sukcesivno po predhodnem dogovoru.</t>
  </si>
  <si>
    <t>* Količine v predračunu so ocenjene.</t>
  </si>
  <si>
    <t>* Dostava FCO Ptuj.</t>
  </si>
  <si>
    <t>* Jašek mora biti testiran za vodotesnost.</t>
  </si>
  <si>
    <t>* Cena mora vsebovati dobavo in razklad posameznega jaška na gradbišče (lokacija: Ptuj).</t>
  </si>
  <si>
    <t>Oddaljenost gramoznice je lahko največ 25 km od sedeža podjetja (Puhova ulica 10, 2250 Ptuj).</t>
  </si>
  <si>
    <t>Vsak ponujen material mora imeti ustrezen veljaven certifikat oziroma izjavo o lastnostih.</t>
  </si>
  <si>
    <t>Ustrezen veljaven certifikat oziroma izjavo o lastnostih za vsak ponujeni material.</t>
  </si>
  <si>
    <t>Skupaj sklopi 1 - 8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</si>
</sst>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[$€-1]_-;\-* #,##0.00\ [$€-1]_-;_-* &quot;-&quot;??\ [$€-1]_-;_-@_-"/>
    <numFmt numFmtId="165" formatCode="#,##0.00\ &quot;€&quot;"/>
    <numFmt numFmtId="166" formatCode="_ * #,##0.00_-\ &quot;SIT&quot;_ ;_ * #,##0.00\-\ &quot;SIT&quot;_ ;_ * &quot;-&quot;??_-\ &quot;SIT&quot;_ ;_ @_ "/>
    <numFmt numFmtId="167" formatCode="_ * #,##0.00_-\ _S_I_T_ ;_ * #,##0.00\-\ _S_I_T_ ;_ * &quot;-&quot;??_-\ _S_I_T_ ;_ @_ "/>
  </numFmts>
  <fonts count="25">
    <font>
      <sz val="11"/>
      <color theme="1"/>
      <name val="Calibri"/>
      <family val="2"/>
      <charset val="238"/>
      <scheme val="minor"/>
    </font>
    <font>
      <i/>
      <sz val="12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CE"/>
      <family val="2"/>
      <charset val="238"/>
    </font>
    <font>
      <i/>
      <sz val="10"/>
      <name val="SL Dutch"/>
    </font>
    <font>
      <b/>
      <sz val="14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/>
      <right style="thin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rgb="FF808080"/>
      </top>
      <bottom/>
      <diagonal/>
    </border>
    <border>
      <left style="thin">
        <color rgb="FF808080"/>
      </left>
      <right style="thin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rgb="FF808080"/>
      </left>
      <right/>
      <top style="medium">
        <color rgb="FF808080"/>
      </top>
      <bottom/>
      <diagonal/>
    </border>
  </borders>
  <cellStyleXfs count="13">
    <xf numFmtId="0" fontId="0" fillId="0" borderId="0"/>
    <xf numFmtId="0" fontId="10" fillId="4" borderId="0">
      <alignment horizontal="left" vertical="top"/>
    </xf>
    <xf numFmtId="0" fontId="10" fillId="4" borderId="0">
      <alignment horizontal="left" vertical="top"/>
    </xf>
    <xf numFmtId="0" fontId="10" fillId="4" borderId="0">
      <alignment horizontal="left" vertical="top"/>
    </xf>
    <xf numFmtId="0" fontId="10" fillId="4" borderId="0">
      <alignment horizontal="left" vertical="top"/>
    </xf>
    <xf numFmtId="0" fontId="10" fillId="4" borderId="0">
      <alignment horizontal="left" vertical="top"/>
    </xf>
    <xf numFmtId="0" fontId="22" fillId="0" borderId="0"/>
    <xf numFmtId="1" fontId="23" fillId="0" borderId="0"/>
    <xf numFmtId="0" fontId="2" fillId="0" borderId="0"/>
    <xf numFmtId="1" fontId="23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Alignment="1">
      <alignment horizontal="left"/>
    </xf>
    <xf numFmtId="164" fontId="1" fillId="2" borderId="1" xfId="0" applyNumberFormat="1" applyFont="1" applyFill="1" applyBorder="1"/>
    <xf numFmtId="0" fontId="3" fillId="0" borderId="0" xfId="0" applyFont="1" applyBorder="1"/>
    <xf numFmtId="0" fontId="3" fillId="2" borderId="1" xfId="0" applyFont="1" applyFill="1" applyBorder="1"/>
    <xf numFmtId="0" fontId="2" fillId="3" borderId="0" xfId="0" applyFont="1" applyFill="1"/>
    <xf numFmtId="164" fontId="2" fillId="3" borderId="0" xfId="0" applyNumberFormat="1" applyFont="1" applyFill="1"/>
    <xf numFmtId="0" fontId="4" fillId="0" borderId="0" xfId="0" applyFont="1"/>
    <xf numFmtId="0" fontId="6" fillId="0" borderId="0" xfId="0" applyFont="1"/>
    <xf numFmtId="0" fontId="5" fillId="3" borderId="0" xfId="0" applyFont="1" applyFill="1" applyBorder="1" applyAlignment="1">
      <alignment horizontal="center" wrapText="1"/>
    </xf>
    <xf numFmtId="0" fontId="6" fillId="0" borderId="0" xfId="0" applyFont="1" applyBorder="1"/>
    <xf numFmtId="0" fontId="4" fillId="0" borderId="0" xfId="0" applyFont="1" applyBorder="1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4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4" fontId="0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2" fontId="0" fillId="0" borderId="0" xfId="0" applyNumberFormat="1" applyProtection="1">
      <protection locked="0"/>
    </xf>
    <xf numFmtId="0" fontId="9" fillId="0" borderId="2" xfId="0" applyFont="1" applyBorder="1" applyAlignment="1" applyProtection="1">
      <alignment horizontal="center" vertical="center" wrapText="1"/>
    </xf>
    <xf numFmtId="2" fontId="9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Protection="1"/>
    <xf numFmtId="0" fontId="17" fillId="0" borderId="0" xfId="0" applyFont="1" applyAlignment="1" applyProtection="1">
      <alignment vertical="center"/>
    </xf>
    <xf numFmtId="0" fontId="18" fillId="0" borderId="0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 applyProtection="1">
      <alignment horizontal="center" vertical="center" wrapText="1"/>
    </xf>
    <xf numFmtId="2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 vertical="center" wrapText="1"/>
    </xf>
    <xf numFmtId="4" fontId="0" fillId="0" borderId="0" xfId="0" applyNumberFormat="1" applyFont="1" applyAlignment="1" applyProtection="1">
      <alignment horizontal="center" vertical="center"/>
    </xf>
    <xf numFmtId="4" fontId="14" fillId="0" borderId="0" xfId="0" applyNumberFormat="1" applyFont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Protection="1"/>
    <xf numFmtId="4" fontId="18" fillId="0" borderId="0" xfId="0" applyNumberFormat="1" applyFont="1" applyBorder="1" applyAlignment="1" applyProtection="1">
      <alignment horizontal="center" vertical="center"/>
    </xf>
    <xf numFmtId="165" fontId="0" fillId="0" borderId="0" xfId="0" applyNumberFormat="1" applyAlignment="1" applyProtection="1">
      <alignment horizontal="center" vertical="center" wrapText="1"/>
      <protection locked="0"/>
    </xf>
    <xf numFmtId="165" fontId="0" fillId="0" borderId="0" xfId="0" applyNumberFormat="1" applyFont="1" applyAlignment="1" applyProtection="1">
      <alignment horizontal="center" vertical="center"/>
      <protection locked="0"/>
    </xf>
    <xf numFmtId="165" fontId="14" fillId="0" borderId="0" xfId="0" applyNumberFormat="1" applyFont="1" applyAlignment="1" applyProtection="1">
      <alignment horizontal="center" vertical="center"/>
      <protection locked="0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5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6" xfId="0" applyNumberFormat="1" applyFont="1" applyBorder="1" applyAlignment="1" applyProtection="1">
      <alignment horizontal="center" vertical="center" wrapText="1"/>
      <protection locked="0"/>
    </xf>
    <xf numFmtId="165" fontId="9" fillId="0" borderId="7" xfId="0" applyNumberFormat="1" applyFont="1" applyBorder="1" applyAlignment="1" applyProtection="1">
      <alignment horizontal="center" vertical="center" wrapText="1"/>
      <protection locked="0"/>
    </xf>
    <xf numFmtId="165" fontId="0" fillId="0" borderId="0" xfId="0" applyNumberFormat="1" applyProtection="1">
      <protection locked="0"/>
    </xf>
    <xf numFmtId="0" fontId="0" fillId="0" borderId="2" xfId="0" applyNumberFormat="1" applyFont="1" applyFill="1" applyBorder="1" applyAlignment="1" applyProtection="1">
      <alignment horizontal="justify" vertical="distributed" wrapText="1"/>
    </xf>
    <xf numFmtId="16" fontId="9" fillId="0" borderId="2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/>
    <xf numFmtId="0" fontId="20" fillId="0" borderId="0" xfId="0" applyFont="1" applyFill="1" applyBorder="1"/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4" fillId="0" borderId="0" xfId="0" applyFont="1" applyAlignment="1" applyProtection="1">
      <alignment horizontal="center" vertical="center"/>
    </xf>
    <xf numFmtId="0" fontId="21" fillId="0" borderId="0" xfId="0" applyFont="1"/>
    <xf numFmtId="0" fontId="17" fillId="0" borderId="0" xfId="0" applyFont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4" fillId="0" borderId="0" xfId="0" applyFont="1" applyBorder="1"/>
    <xf numFmtId="0" fontId="2" fillId="0" borderId="0" xfId="0" applyFont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5" fontId="9" fillId="0" borderId="8" xfId="0" applyNumberFormat="1" applyFont="1" applyBorder="1" applyAlignment="1" applyProtection="1">
      <alignment horizontal="center" vertical="center" wrapText="1"/>
      <protection locked="0"/>
    </xf>
    <xf numFmtId="2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5" fillId="5" borderId="0" xfId="0" applyFont="1" applyFill="1" applyAlignment="1" applyProtection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 applyProtection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4" fillId="0" borderId="0" xfId="0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3">
    <cellStyle name="Navadno" xfId="0" builtinId="0"/>
    <cellStyle name="Navadno 2" xfId="8"/>
    <cellStyle name="Navadno 3" xfId="7"/>
    <cellStyle name="Navadno 4" xfId="6"/>
    <cellStyle name="normal1" xfId="9"/>
    <cellStyle name="Odstotek 2" xfId="12"/>
    <cellStyle name="S0" xfId="1"/>
    <cellStyle name="S1" xfId="2"/>
    <cellStyle name="S2" xfId="4"/>
    <cellStyle name="S3" xfId="3"/>
    <cellStyle name="S4" xfId="5"/>
    <cellStyle name="Valuta 2" xfId="10"/>
    <cellStyle name="Vejica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D24" sqref="D24"/>
    </sheetView>
  </sheetViews>
  <sheetFormatPr defaultRowHeight="14.25"/>
  <cols>
    <col min="1" max="1" width="16.85546875" style="7" customWidth="1"/>
    <col min="2" max="2" width="47.5703125" style="7" bestFit="1" customWidth="1"/>
    <col min="3" max="3" width="20.5703125" style="70" customWidth="1"/>
    <col min="4" max="16384" width="9.140625" style="7"/>
  </cols>
  <sheetData>
    <row r="1" spans="1:3" s="8" customFormat="1" ht="18">
      <c r="A1" s="65" t="s">
        <v>8</v>
      </c>
      <c r="B1" s="1"/>
      <c r="C1" s="66"/>
    </row>
    <row r="2" spans="1:3" s="8" customFormat="1" ht="18">
      <c r="A2" s="65"/>
      <c r="B2" s="1"/>
      <c r="C2" s="66"/>
    </row>
    <row r="3" spans="1:3" s="8" customFormat="1" ht="46.5" customHeight="1">
      <c r="A3" s="5"/>
      <c r="B3" s="6"/>
      <c r="C3" s="9" t="s">
        <v>9</v>
      </c>
    </row>
    <row r="4" spans="1:3" s="10" customFormat="1" ht="19.5" customHeight="1">
      <c r="A4" s="3" t="s">
        <v>0</v>
      </c>
      <c r="B4" s="11" t="s">
        <v>330</v>
      </c>
      <c r="C4" s="67">
        <f>SUM('sklop 1 '!G20)</f>
        <v>0</v>
      </c>
    </row>
    <row r="5" spans="1:3" s="10" customFormat="1" ht="19.5" customHeight="1">
      <c r="A5" s="3" t="s">
        <v>1</v>
      </c>
      <c r="B5" s="11" t="s">
        <v>331</v>
      </c>
      <c r="C5" s="67">
        <f>SUM('sklop 2'!G16)</f>
        <v>0</v>
      </c>
    </row>
    <row r="6" spans="1:3" s="10" customFormat="1" ht="19.5" customHeight="1">
      <c r="A6" s="3" t="s">
        <v>2</v>
      </c>
      <c r="B6" s="11" t="s">
        <v>333</v>
      </c>
      <c r="C6" s="67">
        <f>SUM('sklop 3'!G15)</f>
        <v>0</v>
      </c>
    </row>
    <row r="7" spans="1:3" s="10" customFormat="1" ht="19.5" customHeight="1">
      <c r="A7" s="3" t="s">
        <v>3</v>
      </c>
      <c r="B7" s="11" t="s">
        <v>334</v>
      </c>
      <c r="C7" s="67">
        <f>SUM('sklop 4'!G17)</f>
        <v>0</v>
      </c>
    </row>
    <row r="8" spans="1:3" s="10" customFormat="1" ht="19.5" customHeight="1">
      <c r="A8" s="3" t="s">
        <v>4</v>
      </c>
      <c r="B8" s="11" t="s">
        <v>335</v>
      </c>
      <c r="C8" s="67">
        <f>SUM('sklop 5'!G18)</f>
        <v>0</v>
      </c>
    </row>
    <row r="9" spans="1:3" s="10" customFormat="1" ht="19.5" customHeight="1">
      <c r="A9" s="3" t="s">
        <v>5</v>
      </c>
      <c r="B9" s="11" t="s">
        <v>337</v>
      </c>
      <c r="C9" s="67">
        <f>SUM('sklop 6'!G27)</f>
        <v>0</v>
      </c>
    </row>
    <row r="10" spans="1:3" s="10" customFormat="1" ht="19.5" customHeight="1">
      <c r="A10" s="3" t="s">
        <v>6</v>
      </c>
      <c r="B10" s="11" t="s">
        <v>338</v>
      </c>
      <c r="C10" s="67">
        <f>SUM('sklop 7'!G266)</f>
        <v>0</v>
      </c>
    </row>
    <row r="11" spans="1:3" s="10" customFormat="1" ht="19.5" customHeight="1">
      <c r="A11" s="3" t="s">
        <v>7</v>
      </c>
      <c r="B11" s="11" t="s">
        <v>339</v>
      </c>
      <c r="C11" s="67">
        <f>SUM('sklop 8'!G16)</f>
        <v>0</v>
      </c>
    </row>
    <row r="12" spans="1:3" s="8" customFormat="1" ht="19.5" customHeight="1" thickBot="1">
      <c r="A12" s="4" t="s">
        <v>596</v>
      </c>
      <c r="B12" s="2"/>
      <c r="C12" s="68">
        <f>SUM(C4:C11)</f>
        <v>0</v>
      </c>
    </row>
    <row r="13" spans="1:3" ht="15.75" thickTop="1">
      <c r="C13" s="69"/>
    </row>
  </sheetData>
  <sheetProtection algorithmName="SHA-512" hashValue="uXkBlY6omh3NF/YGy52WHrZDS05vt84+Qw4rxCZCN8XC7spL9Zsf+/If4pnlNEhOEFBKAaZORhinIqQGAfr7cg==" saltValue="FMjeu05du9fHLC4kl5hQ5Q==" spinCount="100000" sheet="1" objects="1" scenarios="1" selectLockedCells="1"/>
  <protectedRanges>
    <protectedRange sqref="C4:C11" name="Obseg1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1"/>
  <sheetViews>
    <sheetView workbookViewId="0">
      <selection activeCell="F15" sqref="F15"/>
    </sheetView>
  </sheetViews>
  <sheetFormatPr defaultRowHeight="15"/>
  <cols>
    <col min="1" max="1" width="9.140625" style="12"/>
    <col min="2" max="2" width="6.42578125" style="24" customWidth="1"/>
    <col min="3" max="3" width="48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257" width="9.140625" style="12"/>
    <col min="258" max="258" width="6.42578125" style="12" customWidth="1"/>
    <col min="259" max="259" width="48.5703125" style="12" customWidth="1"/>
    <col min="260" max="260" width="8.5703125" style="12" customWidth="1"/>
    <col min="261" max="261" width="10.140625" style="12" customWidth="1"/>
    <col min="262" max="262" width="13.140625" style="12" customWidth="1"/>
    <col min="263" max="263" width="13.7109375" style="12" customWidth="1"/>
    <col min="264" max="513" width="9.140625" style="12"/>
    <col min="514" max="514" width="6.42578125" style="12" customWidth="1"/>
    <col min="515" max="515" width="48.5703125" style="12" customWidth="1"/>
    <col min="516" max="516" width="8.5703125" style="12" customWidth="1"/>
    <col min="517" max="517" width="10.140625" style="12" customWidth="1"/>
    <col min="518" max="518" width="13.140625" style="12" customWidth="1"/>
    <col min="519" max="519" width="13.7109375" style="12" customWidth="1"/>
    <col min="520" max="769" width="9.140625" style="12"/>
    <col min="770" max="770" width="6.42578125" style="12" customWidth="1"/>
    <col min="771" max="771" width="48.5703125" style="12" customWidth="1"/>
    <col min="772" max="772" width="8.5703125" style="12" customWidth="1"/>
    <col min="773" max="773" width="10.140625" style="12" customWidth="1"/>
    <col min="774" max="774" width="13.140625" style="12" customWidth="1"/>
    <col min="775" max="775" width="13.7109375" style="12" customWidth="1"/>
    <col min="776" max="1025" width="9.140625" style="12"/>
    <col min="1026" max="1026" width="6.42578125" style="12" customWidth="1"/>
    <col min="1027" max="1027" width="48.5703125" style="12" customWidth="1"/>
    <col min="1028" max="1028" width="8.5703125" style="12" customWidth="1"/>
    <col min="1029" max="1029" width="10.140625" style="12" customWidth="1"/>
    <col min="1030" max="1030" width="13.140625" style="12" customWidth="1"/>
    <col min="1031" max="1031" width="13.7109375" style="12" customWidth="1"/>
    <col min="1032" max="1281" width="9.140625" style="12"/>
    <col min="1282" max="1282" width="6.42578125" style="12" customWidth="1"/>
    <col min="1283" max="1283" width="48.5703125" style="12" customWidth="1"/>
    <col min="1284" max="1284" width="8.5703125" style="12" customWidth="1"/>
    <col min="1285" max="1285" width="10.140625" style="12" customWidth="1"/>
    <col min="1286" max="1286" width="13.140625" style="12" customWidth="1"/>
    <col min="1287" max="1287" width="13.7109375" style="12" customWidth="1"/>
    <col min="1288" max="1537" width="9.140625" style="12"/>
    <col min="1538" max="1538" width="6.42578125" style="12" customWidth="1"/>
    <col min="1539" max="1539" width="48.5703125" style="12" customWidth="1"/>
    <col min="1540" max="1540" width="8.5703125" style="12" customWidth="1"/>
    <col min="1541" max="1541" width="10.140625" style="12" customWidth="1"/>
    <col min="1542" max="1542" width="13.140625" style="12" customWidth="1"/>
    <col min="1543" max="1543" width="13.7109375" style="12" customWidth="1"/>
    <col min="1544" max="1793" width="9.140625" style="12"/>
    <col min="1794" max="1794" width="6.42578125" style="12" customWidth="1"/>
    <col min="1795" max="1795" width="48.5703125" style="12" customWidth="1"/>
    <col min="1796" max="1796" width="8.5703125" style="12" customWidth="1"/>
    <col min="1797" max="1797" width="10.140625" style="12" customWidth="1"/>
    <col min="1798" max="1798" width="13.140625" style="12" customWidth="1"/>
    <col min="1799" max="1799" width="13.7109375" style="12" customWidth="1"/>
    <col min="1800" max="2049" width="9.140625" style="12"/>
    <col min="2050" max="2050" width="6.42578125" style="12" customWidth="1"/>
    <col min="2051" max="2051" width="48.5703125" style="12" customWidth="1"/>
    <col min="2052" max="2052" width="8.5703125" style="12" customWidth="1"/>
    <col min="2053" max="2053" width="10.140625" style="12" customWidth="1"/>
    <col min="2054" max="2054" width="13.140625" style="12" customWidth="1"/>
    <col min="2055" max="2055" width="13.7109375" style="12" customWidth="1"/>
    <col min="2056" max="2305" width="9.140625" style="12"/>
    <col min="2306" max="2306" width="6.42578125" style="12" customWidth="1"/>
    <col min="2307" max="2307" width="48.5703125" style="12" customWidth="1"/>
    <col min="2308" max="2308" width="8.5703125" style="12" customWidth="1"/>
    <col min="2309" max="2309" width="10.140625" style="12" customWidth="1"/>
    <col min="2310" max="2310" width="13.140625" style="12" customWidth="1"/>
    <col min="2311" max="2311" width="13.7109375" style="12" customWidth="1"/>
    <col min="2312" max="2561" width="9.140625" style="12"/>
    <col min="2562" max="2562" width="6.42578125" style="12" customWidth="1"/>
    <col min="2563" max="2563" width="48.5703125" style="12" customWidth="1"/>
    <col min="2564" max="2564" width="8.5703125" style="12" customWidth="1"/>
    <col min="2565" max="2565" width="10.140625" style="12" customWidth="1"/>
    <col min="2566" max="2566" width="13.140625" style="12" customWidth="1"/>
    <col min="2567" max="2567" width="13.7109375" style="12" customWidth="1"/>
    <col min="2568" max="2817" width="9.140625" style="12"/>
    <col min="2818" max="2818" width="6.42578125" style="12" customWidth="1"/>
    <col min="2819" max="2819" width="48.5703125" style="12" customWidth="1"/>
    <col min="2820" max="2820" width="8.5703125" style="12" customWidth="1"/>
    <col min="2821" max="2821" width="10.140625" style="12" customWidth="1"/>
    <col min="2822" max="2822" width="13.140625" style="12" customWidth="1"/>
    <col min="2823" max="2823" width="13.7109375" style="12" customWidth="1"/>
    <col min="2824" max="3073" width="9.140625" style="12"/>
    <col min="3074" max="3074" width="6.42578125" style="12" customWidth="1"/>
    <col min="3075" max="3075" width="48.5703125" style="12" customWidth="1"/>
    <col min="3076" max="3076" width="8.5703125" style="12" customWidth="1"/>
    <col min="3077" max="3077" width="10.140625" style="12" customWidth="1"/>
    <col min="3078" max="3078" width="13.140625" style="12" customWidth="1"/>
    <col min="3079" max="3079" width="13.7109375" style="12" customWidth="1"/>
    <col min="3080" max="3329" width="9.140625" style="12"/>
    <col min="3330" max="3330" width="6.42578125" style="12" customWidth="1"/>
    <col min="3331" max="3331" width="48.5703125" style="12" customWidth="1"/>
    <col min="3332" max="3332" width="8.5703125" style="12" customWidth="1"/>
    <col min="3333" max="3333" width="10.140625" style="12" customWidth="1"/>
    <col min="3334" max="3334" width="13.140625" style="12" customWidth="1"/>
    <col min="3335" max="3335" width="13.7109375" style="12" customWidth="1"/>
    <col min="3336" max="3585" width="9.140625" style="12"/>
    <col min="3586" max="3586" width="6.42578125" style="12" customWidth="1"/>
    <col min="3587" max="3587" width="48.5703125" style="12" customWidth="1"/>
    <col min="3588" max="3588" width="8.5703125" style="12" customWidth="1"/>
    <col min="3589" max="3589" width="10.140625" style="12" customWidth="1"/>
    <col min="3590" max="3590" width="13.140625" style="12" customWidth="1"/>
    <col min="3591" max="3591" width="13.7109375" style="12" customWidth="1"/>
    <col min="3592" max="3841" width="9.140625" style="12"/>
    <col min="3842" max="3842" width="6.42578125" style="12" customWidth="1"/>
    <col min="3843" max="3843" width="48.5703125" style="12" customWidth="1"/>
    <col min="3844" max="3844" width="8.5703125" style="12" customWidth="1"/>
    <col min="3845" max="3845" width="10.140625" style="12" customWidth="1"/>
    <col min="3846" max="3846" width="13.140625" style="12" customWidth="1"/>
    <col min="3847" max="3847" width="13.7109375" style="12" customWidth="1"/>
    <col min="3848" max="4097" width="9.140625" style="12"/>
    <col min="4098" max="4098" width="6.42578125" style="12" customWidth="1"/>
    <col min="4099" max="4099" width="48.5703125" style="12" customWidth="1"/>
    <col min="4100" max="4100" width="8.5703125" style="12" customWidth="1"/>
    <col min="4101" max="4101" width="10.140625" style="12" customWidth="1"/>
    <col min="4102" max="4102" width="13.140625" style="12" customWidth="1"/>
    <col min="4103" max="4103" width="13.7109375" style="12" customWidth="1"/>
    <col min="4104" max="4353" width="9.140625" style="12"/>
    <col min="4354" max="4354" width="6.42578125" style="12" customWidth="1"/>
    <col min="4355" max="4355" width="48.5703125" style="12" customWidth="1"/>
    <col min="4356" max="4356" width="8.5703125" style="12" customWidth="1"/>
    <col min="4357" max="4357" width="10.140625" style="12" customWidth="1"/>
    <col min="4358" max="4358" width="13.140625" style="12" customWidth="1"/>
    <col min="4359" max="4359" width="13.7109375" style="12" customWidth="1"/>
    <col min="4360" max="4609" width="9.140625" style="12"/>
    <col min="4610" max="4610" width="6.42578125" style="12" customWidth="1"/>
    <col min="4611" max="4611" width="48.5703125" style="12" customWidth="1"/>
    <col min="4612" max="4612" width="8.5703125" style="12" customWidth="1"/>
    <col min="4613" max="4613" width="10.140625" style="12" customWidth="1"/>
    <col min="4614" max="4614" width="13.140625" style="12" customWidth="1"/>
    <col min="4615" max="4615" width="13.7109375" style="12" customWidth="1"/>
    <col min="4616" max="4865" width="9.140625" style="12"/>
    <col min="4866" max="4866" width="6.42578125" style="12" customWidth="1"/>
    <col min="4867" max="4867" width="48.5703125" style="12" customWidth="1"/>
    <col min="4868" max="4868" width="8.5703125" style="12" customWidth="1"/>
    <col min="4869" max="4869" width="10.140625" style="12" customWidth="1"/>
    <col min="4870" max="4870" width="13.140625" style="12" customWidth="1"/>
    <col min="4871" max="4871" width="13.7109375" style="12" customWidth="1"/>
    <col min="4872" max="5121" width="9.140625" style="12"/>
    <col min="5122" max="5122" width="6.42578125" style="12" customWidth="1"/>
    <col min="5123" max="5123" width="48.5703125" style="12" customWidth="1"/>
    <col min="5124" max="5124" width="8.5703125" style="12" customWidth="1"/>
    <col min="5125" max="5125" width="10.140625" style="12" customWidth="1"/>
    <col min="5126" max="5126" width="13.140625" style="12" customWidth="1"/>
    <col min="5127" max="5127" width="13.7109375" style="12" customWidth="1"/>
    <col min="5128" max="5377" width="9.140625" style="12"/>
    <col min="5378" max="5378" width="6.42578125" style="12" customWidth="1"/>
    <col min="5379" max="5379" width="48.5703125" style="12" customWidth="1"/>
    <col min="5380" max="5380" width="8.5703125" style="12" customWidth="1"/>
    <col min="5381" max="5381" width="10.140625" style="12" customWidth="1"/>
    <col min="5382" max="5382" width="13.140625" style="12" customWidth="1"/>
    <col min="5383" max="5383" width="13.7109375" style="12" customWidth="1"/>
    <col min="5384" max="5633" width="9.140625" style="12"/>
    <col min="5634" max="5634" width="6.42578125" style="12" customWidth="1"/>
    <col min="5635" max="5635" width="48.5703125" style="12" customWidth="1"/>
    <col min="5636" max="5636" width="8.5703125" style="12" customWidth="1"/>
    <col min="5637" max="5637" width="10.140625" style="12" customWidth="1"/>
    <col min="5638" max="5638" width="13.140625" style="12" customWidth="1"/>
    <col min="5639" max="5639" width="13.7109375" style="12" customWidth="1"/>
    <col min="5640" max="5889" width="9.140625" style="12"/>
    <col min="5890" max="5890" width="6.42578125" style="12" customWidth="1"/>
    <col min="5891" max="5891" width="48.5703125" style="12" customWidth="1"/>
    <col min="5892" max="5892" width="8.5703125" style="12" customWidth="1"/>
    <col min="5893" max="5893" width="10.140625" style="12" customWidth="1"/>
    <col min="5894" max="5894" width="13.140625" style="12" customWidth="1"/>
    <col min="5895" max="5895" width="13.7109375" style="12" customWidth="1"/>
    <col min="5896" max="6145" width="9.140625" style="12"/>
    <col min="6146" max="6146" width="6.42578125" style="12" customWidth="1"/>
    <col min="6147" max="6147" width="48.5703125" style="12" customWidth="1"/>
    <col min="6148" max="6148" width="8.5703125" style="12" customWidth="1"/>
    <col min="6149" max="6149" width="10.140625" style="12" customWidth="1"/>
    <col min="6150" max="6150" width="13.140625" style="12" customWidth="1"/>
    <col min="6151" max="6151" width="13.7109375" style="12" customWidth="1"/>
    <col min="6152" max="6401" width="9.140625" style="12"/>
    <col min="6402" max="6402" width="6.42578125" style="12" customWidth="1"/>
    <col min="6403" max="6403" width="48.5703125" style="12" customWidth="1"/>
    <col min="6404" max="6404" width="8.5703125" style="12" customWidth="1"/>
    <col min="6405" max="6405" width="10.140625" style="12" customWidth="1"/>
    <col min="6406" max="6406" width="13.140625" style="12" customWidth="1"/>
    <col min="6407" max="6407" width="13.7109375" style="12" customWidth="1"/>
    <col min="6408" max="6657" width="9.140625" style="12"/>
    <col min="6658" max="6658" width="6.42578125" style="12" customWidth="1"/>
    <col min="6659" max="6659" width="48.5703125" style="12" customWidth="1"/>
    <col min="6660" max="6660" width="8.5703125" style="12" customWidth="1"/>
    <col min="6661" max="6661" width="10.140625" style="12" customWidth="1"/>
    <col min="6662" max="6662" width="13.140625" style="12" customWidth="1"/>
    <col min="6663" max="6663" width="13.7109375" style="12" customWidth="1"/>
    <col min="6664" max="6913" width="9.140625" style="12"/>
    <col min="6914" max="6914" width="6.42578125" style="12" customWidth="1"/>
    <col min="6915" max="6915" width="48.5703125" style="12" customWidth="1"/>
    <col min="6916" max="6916" width="8.5703125" style="12" customWidth="1"/>
    <col min="6917" max="6917" width="10.140625" style="12" customWidth="1"/>
    <col min="6918" max="6918" width="13.140625" style="12" customWidth="1"/>
    <col min="6919" max="6919" width="13.7109375" style="12" customWidth="1"/>
    <col min="6920" max="7169" width="9.140625" style="12"/>
    <col min="7170" max="7170" width="6.42578125" style="12" customWidth="1"/>
    <col min="7171" max="7171" width="48.5703125" style="12" customWidth="1"/>
    <col min="7172" max="7172" width="8.5703125" style="12" customWidth="1"/>
    <col min="7173" max="7173" width="10.140625" style="12" customWidth="1"/>
    <col min="7174" max="7174" width="13.140625" style="12" customWidth="1"/>
    <col min="7175" max="7175" width="13.7109375" style="12" customWidth="1"/>
    <col min="7176" max="7425" width="9.140625" style="12"/>
    <col min="7426" max="7426" width="6.42578125" style="12" customWidth="1"/>
    <col min="7427" max="7427" width="48.5703125" style="12" customWidth="1"/>
    <col min="7428" max="7428" width="8.5703125" style="12" customWidth="1"/>
    <col min="7429" max="7429" width="10.140625" style="12" customWidth="1"/>
    <col min="7430" max="7430" width="13.140625" style="12" customWidth="1"/>
    <col min="7431" max="7431" width="13.7109375" style="12" customWidth="1"/>
    <col min="7432" max="7681" width="9.140625" style="12"/>
    <col min="7682" max="7682" width="6.42578125" style="12" customWidth="1"/>
    <col min="7683" max="7683" width="48.5703125" style="12" customWidth="1"/>
    <col min="7684" max="7684" width="8.5703125" style="12" customWidth="1"/>
    <col min="7685" max="7685" width="10.140625" style="12" customWidth="1"/>
    <col min="7686" max="7686" width="13.140625" style="12" customWidth="1"/>
    <col min="7687" max="7687" width="13.7109375" style="12" customWidth="1"/>
    <col min="7688" max="7937" width="9.140625" style="12"/>
    <col min="7938" max="7938" width="6.42578125" style="12" customWidth="1"/>
    <col min="7939" max="7939" width="48.5703125" style="12" customWidth="1"/>
    <col min="7940" max="7940" width="8.5703125" style="12" customWidth="1"/>
    <col min="7941" max="7941" width="10.140625" style="12" customWidth="1"/>
    <col min="7942" max="7942" width="13.140625" style="12" customWidth="1"/>
    <col min="7943" max="7943" width="13.7109375" style="12" customWidth="1"/>
    <col min="7944" max="8193" width="9.140625" style="12"/>
    <col min="8194" max="8194" width="6.42578125" style="12" customWidth="1"/>
    <col min="8195" max="8195" width="48.5703125" style="12" customWidth="1"/>
    <col min="8196" max="8196" width="8.5703125" style="12" customWidth="1"/>
    <col min="8197" max="8197" width="10.140625" style="12" customWidth="1"/>
    <col min="8198" max="8198" width="13.140625" style="12" customWidth="1"/>
    <col min="8199" max="8199" width="13.7109375" style="12" customWidth="1"/>
    <col min="8200" max="8449" width="9.140625" style="12"/>
    <col min="8450" max="8450" width="6.42578125" style="12" customWidth="1"/>
    <col min="8451" max="8451" width="48.5703125" style="12" customWidth="1"/>
    <col min="8452" max="8452" width="8.5703125" style="12" customWidth="1"/>
    <col min="8453" max="8453" width="10.140625" style="12" customWidth="1"/>
    <col min="8454" max="8454" width="13.140625" style="12" customWidth="1"/>
    <col min="8455" max="8455" width="13.7109375" style="12" customWidth="1"/>
    <col min="8456" max="8705" width="9.140625" style="12"/>
    <col min="8706" max="8706" width="6.42578125" style="12" customWidth="1"/>
    <col min="8707" max="8707" width="48.5703125" style="12" customWidth="1"/>
    <col min="8708" max="8708" width="8.5703125" style="12" customWidth="1"/>
    <col min="8709" max="8709" width="10.140625" style="12" customWidth="1"/>
    <col min="8710" max="8710" width="13.140625" style="12" customWidth="1"/>
    <col min="8711" max="8711" width="13.7109375" style="12" customWidth="1"/>
    <col min="8712" max="8961" width="9.140625" style="12"/>
    <col min="8962" max="8962" width="6.42578125" style="12" customWidth="1"/>
    <col min="8963" max="8963" width="48.5703125" style="12" customWidth="1"/>
    <col min="8964" max="8964" width="8.5703125" style="12" customWidth="1"/>
    <col min="8965" max="8965" width="10.140625" style="12" customWidth="1"/>
    <col min="8966" max="8966" width="13.140625" style="12" customWidth="1"/>
    <col min="8967" max="8967" width="13.7109375" style="12" customWidth="1"/>
    <col min="8968" max="9217" width="9.140625" style="12"/>
    <col min="9218" max="9218" width="6.42578125" style="12" customWidth="1"/>
    <col min="9219" max="9219" width="48.5703125" style="12" customWidth="1"/>
    <col min="9220" max="9220" width="8.5703125" style="12" customWidth="1"/>
    <col min="9221" max="9221" width="10.140625" style="12" customWidth="1"/>
    <col min="9222" max="9222" width="13.140625" style="12" customWidth="1"/>
    <col min="9223" max="9223" width="13.7109375" style="12" customWidth="1"/>
    <col min="9224" max="9473" width="9.140625" style="12"/>
    <col min="9474" max="9474" width="6.42578125" style="12" customWidth="1"/>
    <col min="9475" max="9475" width="48.5703125" style="12" customWidth="1"/>
    <col min="9476" max="9476" width="8.5703125" style="12" customWidth="1"/>
    <col min="9477" max="9477" width="10.140625" style="12" customWidth="1"/>
    <col min="9478" max="9478" width="13.140625" style="12" customWidth="1"/>
    <col min="9479" max="9479" width="13.7109375" style="12" customWidth="1"/>
    <col min="9480" max="9729" width="9.140625" style="12"/>
    <col min="9730" max="9730" width="6.42578125" style="12" customWidth="1"/>
    <col min="9731" max="9731" width="48.5703125" style="12" customWidth="1"/>
    <col min="9732" max="9732" width="8.5703125" style="12" customWidth="1"/>
    <col min="9733" max="9733" width="10.140625" style="12" customWidth="1"/>
    <col min="9734" max="9734" width="13.140625" style="12" customWidth="1"/>
    <col min="9735" max="9735" width="13.7109375" style="12" customWidth="1"/>
    <col min="9736" max="9985" width="9.140625" style="12"/>
    <col min="9986" max="9986" width="6.42578125" style="12" customWidth="1"/>
    <col min="9987" max="9987" width="48.5703125" style="12" customWidth="1"/>
    <col min="9988" max="9988" width="8.5703125" style="12" customWidth="1"/>
    <col min="9989" max="9989" width="10.140625" style="12" customWidth="1"/>
    <col min="9990" max="9990" width="13.140625" style="12" customWidth="1"/>
    <col min="9991" max="9991" width="13.7109375" style="12" customWidth="1"/>
    <col min="9992" max="10241" width="9.140625" style="12"/>
    <col min="10242" max="10242" width="6.42578125" style="12" customWidth="1"/>
    <col min="10243" max="10243" width="48.5703125" style="12" customWidth="1"/>
    <col min="10244" max="10244" width="8.5703125" style="12" customWidth="1"/>
    <col min="10245" max="10245" width="10.140625" style="12" customWidth="1"/>
    <col min="10246" max="10246" width="13.140625" style="12" customWidth="1"/>
    <col min="10247" max="10247" width="13.7109375" style="12" customWidth="1"/>
    <col min="10248" max="10497" width="9.140625" style="12"/>
    <col min="10498" max="10498" width="6.42578125" style="12" customWidth="1"/>
    <col min="10499" max="10499" width="48.5703125" style="12" customWidth="1"/>
    <col min="10500" max="10500" width="8.5703125" style="12" customWidth="1"/>
    <col min="10501" max="10501" width="10.140625" style="12" customWidth="1"/>
    <col min="10502" max="10502" width="13.140625" style="12" customWidth="1"/>
    <col min="10503" max="10503" width="13.7109375" style="12" customWidth="1"/>
    <col min="10504" max="10753" width="9.140625" style="12"/>
    <col min="10754" max="10754" width="6.42578125" style="12" customWidth="1"/>
    <col min="10755" max="10755" width="48.5703125" style="12" customWidth="1"/>
    <col min="10756" max="10756" width="8.5703125" style="12" customWidth="1"/>
    <col min="10757" max="10757" width="10.140625" style="12" customWidth="1"/>
    <col min="10758" max="10758" width="13.140625" style="12" customWidth="1"/>
    <col min="10759" max="10759" width="13.7109375" style="12" customWidth="1"/>
    <col min="10760" max="11009" width="9.140625" style="12"/>
    <col min="11010" max="11010" width="6.42578125" style="12" customWidth="1"/>
    <col min="11011" max="11011" width="48.5703125" style="12" customWidth="1"/>
    <col min="11012" max="11012" width="8.5703125" style="12" customWidth="1"/>
    <col min="11013" max="11013" width="10.140625" style="12" customWidth="1"/>
    <col min="11014" max="11014" width="13.140625" style="12" customWidth="1"/>
    <col min="11015" max="11015" width="13.7109375" style="12" customWidth="1"/>
    <col min="11016" max="11265" width="9.140625" style="12"/>
    <col min="11266" max="11266" width="6.42578125" style="12" customWidth="1"/>
    <col min="11267" max="11267" width="48.5703125" style="12" customWidth="1"/>
    <col min="11268" max="11268" width="8.5703125" style="12" customWidth="1"/>
    <col min="11269" max="11269" width="10.140625" style="12" customWidth="1"/>
    <col min="11270" max="11270" width="13.140625" style="12" customWidth="1"/>
    <col min="11271" max="11271" width="13.7109375" style="12" customWidth="1"/>
    <col min="11272" max="11521" width="9.140625" style="12"/>
    <col min="11522" max="11522" width="6.42578125" style="12" customWidth="1"/>
    <col min="11523" max="11523" width="48.5703125" style="12" customWidth="1"/>
    <col min="11524" max="11524" width="8.5703125" style="12" customWidth="1"/>
    <col min="11525" max="11525" width="10.140625" style="12" customWidth="1"/>
    <col min="11526" max="11526" width="13.140625" style="12" customWidth="1"/>
    <col min="11527" max="11527" width="13.7109375" style="12" customWidth="1"/>
    <col min="11528" max="11777" width="9.140625" style="12"/>
    <col min="11778" max="11778" width="6.42578125" style="12" customWidth="1"/>
    <col min="11779" max="11779" width="48.5703125" style="12" customWidth="1"/>
    <col min="11780" max="11780" width="8.5703125" style="12" customWidth="1"/>
    <col min="11781" max="11781" width="10.140625" style="12" customWidth="1"/>
    <col min="11782" max="11782" width="13.140625" style="12" customWidth="1"/>
    <col min="11783" max="11783" width="13.7109375" style="12" customWidth="1"/>
    <col min="11784" max="12033" width="9.140625" style="12"/>
    <col min="12034" max="12034" width="6.42578125" style="12" customWidth="1"/>
    <col min="12035" max="12035" width="48.5703125" style="12" customWidth="1"/>
    <col min="12036" max="12036" width="8.5703125" style="12" customWidth="1"/>
    <col min="12037" max="12037" width="10.140625" style="12" customWidth="1"/>
    <col min="12038" max="12038" width="13.140625" style="12" customWidth="1"/>
    <col min="12039" max="12039" width="13.7109375" style="12" customWidth="1"/>
    <col min="12040" max="12289" width="9.140625" style="12"/>
    <col min="12290" max="12290" width="6.42578125" style="12" customWidth="1"/>
    <col min="12291" max="12291" width="48.5703125" style="12" customWidth="1"/>
    <col min="12292" max="12292" width="8.5703125" style="12" customWidth="1"/>
    <col min="12293" max="12293" width="10.140625" style="12" customWidth="1"/>
    <col min="12294" max="12294" width="13.140625" style="12" customWidth="1"/>
    <col min="12295" max="12295" width="13.7109375" style="12" customWidth="1"/>
    <col min="12296" max="12545" width="9.140625" style="12"/>
    <col min="12546" max="12546" width="6.42578125" style="12" customWidth="1"/>
    <col min="12547" max="12547" width="48.5703125" style="12" customWidth="1"/>
    <col min="12548" max="12548" width="8.5703125" style="12" customWidth="1"/>
    <col min="12549" max="12549" width="10.140625" style="12" customWidth="1"/>
    <col min="12550" max="12550" width="13.140625" style="12" customWidth="1"/>
    <col min="12551" max="12551" width="13.7109375" style="12" customWidth="1"/>
    <col min="12552" max="12801" width="9.140625" style="12"/>
    <col min="12802" max="12802" width="6.42578125" style="12" customWidth="1"/>
    <col min="12803" max="12803" width="48.5703125" style="12" customWidth="1"/>
    <col min="12804" max="12804" width="8.5703125" style="12" customWidth="1"/>
    <col min="12805" max="12805" width="10.140625" style="12" customWidth="1"/>
    <col min="12806" max="12806" width="13.140625" style="12" customWidth="1"/>
    <col min="12807" max="12807" width="13.7109375" style="12" customWidth="1"/>
    <col min="12808" max="13057" width="9.140625" style="12"/>
    <col min="13058" max="13058" width="6.42578125" style="12" customWidth="1"/>
    <col min="13059" max="13059" width="48.5703125" style="12" customWidth="1"/>
    <col min="13060" max="13060" width="8.5703125" style="12" customWidth="1"/>
    <col min="13061" max="13061" width="10.140625" style="12" customWidth="1"/>
    <col min="13062" max="13062" width="13.140625" style="12" customWidth="1"/>
    <col min="13063" max="13063" width="13.7109375" style="12" customWidth="1"/>
    <col min="13064" max="13313" width="9.140625" style="12"/>
    <col min="13314" max="13314" width="6.42578125" style="12" customWidth="1"/>
    <col min="13315" max="13315" width="48.5703125" style="12" customWidth="1"/>
    <col min="13316" max="13316" width="8.5703125" style="12" customWidth="1"/>
    <col min="13317" max="13317" width="10.140625" style="12" customWidth="1"/>
    <col min="13318" max="13318" width="13.140625" style="12" customWidth="1"/>
    <col min="13319" max="13319" width="13.7109375" style="12" customWidth="1"/>
    <col min="13320" max="13569" width="9.140625" style="12"/>
    <col min="13570" max="13570" width="6.42578125" style="12" customWidth="1"/>
    <col min="13571" max="13571" width="48.5703125" style="12" customWidth="1"/>
    <col min="13572" max="13572" width="8.5703125" style="12" customWidth="1"/>
    <col min="13573" max="13573" width="10.140625" style="12" customWidth="1"/>
    <col min="13574" max="13574" width="13.140625" style="12" customWidth="1"/>
    <col min="13575" max="13575" width="13.7109375" style="12" customWidth="1"/>
    <col min="13576" max="13825" width="9.140625" style="12"/>
    <col min="13826" max="13826" width="6.42578125" style="12" customWidth="1"/>
    <col min="13827" max="13827" width="48.5703125" style="12" customWidth="1"/>
    <col min="13828" max="13828" width="8.5703125" style="12" customWidth="1"/>
    <col min="13829" max="13829" width="10.140625" style="12" customWidth="1"/>
    <col min="13830" max="13830" width="13.140625" style="12" customWidth="1"/>
    <col min="13831" max="13831" width="13.7109375" style="12" customWidth="1"/>
    <col min="13832" max="14081" width="9.140625" style="12"/>
    <col min="14082" max="14082" width="6.42578125" style="12" customWidth="1"/>
    <col min="14083" max="14083" width="48.5703125" style="12" customWidth="1"/>
    <col min="14084" max="14084" width="8.5703125" style="12" customWidth="1"/>
    <col min="14085" max="14085" width="10.140625" style="12" customWidth="1"/>
    <col min="14086" max="14086" width="13.140625" style="12" customWidth="1"/>
    <col min="14087" max="14087" width="13.7109375" style="12" customWidth="1"/>
    <col min="14088" max="14337" width="9.140625" style="12"/>
    <col min="14338" max="14338" width="6.42578125" style="12" customWidth="1"/>
    <col min="14339" max="14339" width="48.5703125" style="12" customWidth="1"/>
    <col min="14340" max="14340" width="8.5703125" style="12" customWidth="1"/>
    <col min="14341" max="14341" width="10.140625" style="12" customWidth="1"/>
    <col min="14342" max="14342" width="13.140625" style="12" customWidth="1"/>
    <col min="14343" max="14343" width="13.7109375" style="12" customWidth="1"/>
    <col min="14344" max="14593" width="9.140625" style="12"/>
    <col min="14594" max="14594" width="6.42578125" style="12" customWidth="1"/>
    <col min="14595" max="14595" width="48.5703125" style="12" customWidth="1"/>
    <col min="14596" max="14596" width="8.5703125" style="12" customWidth="1"/>
    <col min="14597" max="14597" width="10.140625" style="12" customWidth="1"/>
    <col min="14598" max="14598" width="13.140625" style="12" customWidth="1"/>
    <col min="14599" max="14599" width="13.7109375" style="12" customWidth="1"/>
    <col min="14600" max="14849" width="9.140625" style="12"/>
    <col min="14850" max="14850" width="6.42578125" style="12" customWidth="1"/>
    <col min="14851" max="14851" width="48.5703125" style="12" customWidth="1"/>
    <col min="14852" max="14852" width="8.5703125" style="12" customWidth="1"/>
    <col min="14853" max="14853" width="10.140625" style="12" customWidth="1"/>
    <col min="14854" max="14854" width="13.140625" style="12" customWidth="1"/>
    <col min="14855" max="14855" width="13.7109375" style="12" customWidth="1"/>
    <col min="14856" max="15105" width="9.140625" style="12"/>
    <col min="15106" max="15106" width="6.42578125" style="12" customWidth="1"/>
    <col min="15107" max="15107" width="48.5703125" style="12" customWidth="1"/>
    <col min="15108" max="15108" width="8.5703125" style="12" customWidth="1"/>
    <col min="15109" max="15109" width="10.140625" style="12" customWidth="1"/>
    <col min="15110" max="15110" width="13.140625" style="12" customWidth="1"/>
    <col min="15111" max="15111" width="13.7109375" style="12" customWidth="1"/>
    <col min="15112" max="15361" width="9.140625" style="12"/>
    <col min="15362" max="15362" width="6.42578125" style="12" customWidth="1"/>
    <col min="15363" max="15363" width="48.5703125" style="12" customWidth="1"/>
    <col min="15364" max="15364" width="8.5703125" style="12" customWidth="1"/>
    <col min="15365" max="15365" width="10.140625" style="12" customWidth="1"/>
    <col min="15366" max="15366" width="13.140625" style="12" customWidth="1"/>
    <col min="15367" max="15367" width="13.7109375" style="12" customWidth="1"/>
    <col min="15368" max="15617" width="9.140625" style="12"/>
    <col min="15618" max="15618" width="6.42578125" style="12" customWidth="1"/>
    <col min="15619" max="15619" width="48.5703125" style="12" customWidth="1"/>
    <col min="15620" max="15620" width="8.5703125" style="12" customWidth="1"/>
    <col min="15621" max="15621" width="10.140625" style="12" customWidth="1"/>
    <col min="15622" max="15622" width="13.140625" style="12" customWidth="1"/>
    <col min="15623" max="15623" width="13.7109375" style="12" customWidth="1"/>
    <col min="15624" max="15873" width="9.140625" style="12"/>
    <col min="15874" max="15874" width="6.42578125" style="12" customWidth="1"/>
    <col min="15875" max="15875" width="48.5703125" style="12" customWidth="1"/>
    <col min="15876" max="15876" width="8.5703125" style="12" customWidth="1"/>
    <col min="15877" max="15877" width="10.140625" style="12" customWidth="1"/>
    <col min="15878" max="15878" width="13.140625" style="12" customWidth="1"/>
    <col min="15879" max="15879" width="13.7109375" style="12" customWidth="1"/>
    <col min="15880" max="16129" width="9.140625" style="12"/>
    <col min="16130" max="16130" width="6.42578125" style="12" customWidth="1"/>
    <col min="16131" max="16131" width="48.5703125" style="12" customWidth="1"/>
    <col min="16132" max="16132" width="8.5703125" style="12" customWidth="1"/>
    <col min="16133" max="16133" width="10.140625" style="12" customWidth="1"/>
    <col min="16134" max="16134" width="13.140625" style="12" customWidth="1"/>
    <col min="16135" max="16135" width="13.7109375" style="12" customWidth="1"/>
    <col min="16136" max="16384" width="9.140625" style="12"/>
  </cols>
  <sheetData>
    <row r="1" spans="2:7">
      <c r="B1" s="13"/>
      <c r="C1" s="14"/>
      <c r="D1" s="13"/>
      <c r="E1" s="36"/>
      <c r="F1" s="15"/>
      <c r="G1" s="43"/>
    </row>
    <row r="2" spans="2:7">
      <c r="B2" s="16" t="s">
        <v>20</v>
      </c>
      <c r="C2" s="17"/>
      <c r="D2" s="17"/>
      <c r="E2" s="37"/>
      <c r="F2" s="18"/>
      <c r="G2" s="44"/>
    </row>
    <row r="3" spans="2:7">
      <c r="B3" s="16"/>
      <c r="C3" s="17"/>
      <c r="D3" s="17"/>
      <c r="E3" s="37"/>
      <c r="F3" s="18"/>
      <c r="G3" s="44"/>
    </row>
    <row r="4" spans="2:7">
      <c r="B4" s="16" t="s">
        <v>20</v>
      </c>
      <c r="C4" s="17"/>
      <c r="D4" s="17"/>
      <c r="E4" s="37"/>
      <c r="F4" s="18"/>
      <c r="G4" s="44"/>
    </row>
    <row r="5" spans="2:7">
      <c r="B5" s="19" t="s">
        <v>21</v>
      </c>
      <c r="C5" s="17"/>
      <c r="D5" s="17"/>
      <c r="E5" s="37"/>
      <c r="F5" s="18"/>
      <c r="G5" s="44"/>
    </row>
    <row r="6" spans="2:7" ht="17.25">
      <c r="B6" s="20"/>
      <c r="C6" s="17"/>
      <c r="D6" s="17"/>
      <c r="E6" s="37"/>
      <c r="F6" s="18"/>
      <c r="G6" s="44"/>
    </row>
    <row r="7" spans="2:7" ht="17.25">
      <c r="B7" s="20"/>
      <c r="C7" s="17"/>
      <c r="D7" s="17"/>
      <c r="E7" s="37"/>
      <c r="F7" s="18"/>
      <c r="G7" s="44"/>
    </row>
    <row r="8" spans="2:7" ht="15.75">
      <c r="B8" s="21"/>
      <c r="C8" s="17"/>
      <c r="D8" s="17"/>
      <c r="E8" s="37"/>
      <c r="F8" s="18"/>
      <c r="G8" s="44"/>
    </row>
    <row r="9" spans="2:7" ht="17.25">
      <c r="B9" s="22"/>
      <c r="C9" s="22"/>
      <c r="D9" s="22"/>
      <c r="E9" s="38"/>
      <c r="F9" s="23"/>
      <c r="G9" s="45"/>
    </row>
    <row r="10" spans="2:7" ht="18.75">
      <c r="B10" s="77" t="s">
        <v>43</v>
      </c>
      <c r="C10" s="78"/>
      <c r="D10" s="78"/>
      <c r="E10" s="78"/>
      <c r="F10" s="78"/>
      <c r="G10" s="78"/>
    </row>
    <row r="11" spans="2:7" ht="17.25">
      <c r="B11" s="22"/>
      <c r="C11" s="22"/>
      <c r="D11" s="22"/>
      <c r="E11" s="38"/>
      <c r="F11" s="23"/>
      <c r="G11" s="45"/>
    </row>
    <row r="13" spans="2:7" ht="30">
      <c r="B13" s="26" t="s">
        <v>22</v>
      </c>
      <c r="C13" s="26" t="s">
        <v>23</v>
      </c>
      <c r="D13" s="26" t="s">
        <v>10</v>
      </c>
      <c r="E13" s="39" t="s">
        <v>298</v>
      </c>
      <c r="F13" s="27" t="s">
        <v>25</v>
      </c>
      <c r="G13" s="46" t="s">
        <v>26</v>
      </c>
    </row>
    <row r="14" spans="2:7">
      <c r="B14" s="32" t="s">
        <v>11</v>
      </c>
      <c r="C14" s="33" t="s">
        <v>35</v>
      </c>
      <c r="D14" s="34" t="s">
        <v>27</v>
      </c>
      <c r="E14" s="40">
        <v>1000</v>
      </c>
      <c r="F14" s="35"/>
      <c r="G14" s="47">
        <f t="shared" ref="G14:G19" si="0">E14*F14</f>
        <v>0</v>
      </c>
    </row>
    <row r="15" spans="2:7">
      <c r="B15" s="32" t="s">
        <v>12</v>
      </c>
      <c r="C15" s="33" t="s">
        <v>36</v>
      </c>
      <c r="D15" s="34" t="s">
        <v>27</v>
      </c>
      <c r="E15" s="40">
        <v>1000</v>
      </c>
      <c r="F15" s="35"/>
      <c r="G15" s="47">
        <f t="shared" si="0"/>
        <v>0</v>
      </c>
    </row>
    <row r="16" spans="2:7">
      <c r="B16" s="32" t="s">
        <v>13</v>
      </c>
      <c r="C16" s="33" t="s">
        <v>37</v>
      </c>
      <c r="D16" s="34" t="s">
        <v>27</v>
      </c>
      <c r="E16" s="40">
        <v>20000</v>
      </c>
      <c r="F16" s="35"/>
      <c r="G16" s="47">
        <f t="shared" si="0"/>
        <v>0</v>
      </c>
    </row>
    <row r="17" spans="2:7">
      <c r="B17" s="32" t="s">
        <v>14</v>
      </c>
      <c r="C17" s="33" t="s">
        <v>38</v>
      </c>
      <c r="D17" s="34" t="s">
        <v>27</v>
      </c>
      <c r="E17" s="40">
        <v>1000</v>
      </c>
      <c r="F17" s="35"/>
      <c r="G17" s="47">
        <f t="shared" si="0"/>
        <v>0</v>
      </c>
    </row>
    <row r="18" spans="2:7">
      <c r="B18" s="32" t="s">
        <v>15</v>
      </c>
      <c r="C18" s="33" t="s">
        <v>39</v>
      </c>
      <c r="D18" s="34" t="s">
        <v>27</v>
      </c>
      <c r="E18" s="40">
        <v>1000</v>
      </c>
      <c r="F18" s="35"/>
      <c r="G18" s="47">
        <f t="shared" si="0"/>
        <v>0</v>
      </c>
    </row>
    <row r="19" spans="2:7" ht="15.75" thickBot="1">
      <c r="B19" s="32" t="s">
        <v>16</v>
      </c>
      <c r="C19" s="33" t="s">
        <v>40</v>
      </c>
      <c r="D19" s="34" t="s">
        <v>27</v>
      </c>
      <c r="E19" s="40">
        <v>1000</v>
      </c>
      <c r="F19" s="35"/>
      <c r="G19" s="47">
        <f t="shared" si="0"/>
        <v>0</v>
      </c>
    </row>
    <row r="20" spans="2:7" ht="15.75" thickBot="1">
      <c r="B20" s="79" t="s">
        <v>28</v>
      </c>
      <c r="C20" s="80"/>
      <c r="D20" s="80"/>
      <c r="E20" s="80"/>
      <c r="F20" s="81"/>
      <c r="G20" s="48">
        <f>SUM(G14:G19)</f>
        <v>0</v>
      </c>
    </row>
    <row r="21" spans="2:7" ht="15.75" thickBot="1">
      <c r="B21" s="79" t="s">
        <v>29</v>
      </c>
      <c r="C21" s="80"/>
      <c r="D21" s="80"/>
      <c r="E21" s="80"/>
      <c r="F21" s="81"/>
      <c r="G21" s="49">
        <f>G20*22/100</f>
        <v>0</v>
      </c>
    </row>
    <row r="22" spans="2:7" ht="15.75" thickBot="1">
      <c r="B22" s="79" t="s">
        <v>30</v>
      </c>
      <c r="C22" s="80"/>
      <c r="D22" s="80"/>
      <c r="E22" s="80"/>
      <c r="F22" s="81"/>
      <c r="G22" s="49">
        <f>G20+G21</f>
        <v>0</v>
      </c>
    </row>
    <row r="25" spans="2:7">
      <c r="B25" s="28" t="s">
        <v>299</v>
      </c>
    </row>
    <row r="26" spans="2:7">
      <c r="B26" s="56" t="s">
        <v>593</v>
      </c>
      <c r="C26" s="54"/>
      <c r="D26" s="54"/>
      <c r="E26" s="55"/>
    </row>
    <row r="27" spans="2:7">
      <c r="B27" s="56" t="s">
        <v>594</v>
      </c>
      <c r="C27" s="54"/>
      <c r="D27" s="54"/>
      <c r="E27" s="55"/>
    </row>
    <row r="28" spans="2:7">
      <c r="B28" s="75" t="s">
        <v>32</v>
      </c>
      <c r="C28" s="76"/>
      <c r="D28" s="76"/>
      <c r="E28" s="76"/>
    </row>
    <row r="29" spans="2:7">
      <c r="B29" s="57"/>
      <c r="C29" s="58"/>
      <c r="D29" s="58"/>
      <c r="E29" s="58"/>
    </row>
    <row r="30" spans="2:7">
      <c r="B30" s="60" t="s">
        <v>300</v>
      </c>
      <c r="C30" s="58"/>
      <c r="D30" s="58"/>
      <c r="E30" s="58"/>
    </row>
    <row r="31" spans="2:7">
      <c r="B31" s="54" t="s">
        <v>595</v>
      </c>
      <c r="C31" s="54"/>
      <c r="D31" s="54"/>
      <c r="E31" s="55"/>
    </row>
  </sheetData>
  <sheetProtection algorithmName="SHA-512" hashValue="6NeChMiT3TshF5E8vWdBPR1E6sm7/bZWFawd1d7AVSpad7ycacmwP7LOxJ2vceypqz7+Rh7j2woKgBmo2ihOnA==" saltValue="yukQDzC88I4kEcD0jFUkoA==" spinCount="100000" sheet="1" objects="1" scenarios="1" selectLockedCells="1"/>
  <mergeCells count="5">
    <mergeCell ref="B28:E28"/>
    <mergeCell ref="B10:G10"/>
    <mergeCell ref="B20:F20"/>
    <mergeCell ref="B21:F21"/>
    <mergeCell ref="B22:F22"/>
  </mergeCells>
  <pageMargins left="0.25" right="0.25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7"/>
  <sheetViews>
    <sheetView workbookViewId="0">
      <selection activeCell="K18" sqref="K18"/>
    </sheetView>
  </sheetViews>
  <sheetFormatPr defaultRowHeight="15"/>
  <cols>
    <col min="1" max="1" width="9.140625" style="12"/>
    <col min="2" max="2" width="6.42578125" style="24" customWidth="1"/>
    <col min="3" max="3" width="48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257" width="9.140625" style="12"/>
    <col min="258" max="258" width="6.42578125" style="12" customWidth="1"/>
    <col min="259" max="259" width="48.5703125" style="12" customWidth="1"/>
    <col min="260" max="260" width="8.5703125" style="12" customWidth="1"/>
    <col min="261" max="261" width="10.140625" style="12" customWidth="1"/>
    <col min="262" max="262" width="13.140625" style="12" customWidth="1"/>
    <col min="263" max="263" width="13.7109375" style="12" customWidth="1"/>
    <col min="264" max="513" width="9.140625" style="12"/>
    <col min="514" max="514" width="6.42578125" style="12" customWidth="1"/>
    <col min="515" max="515" width="48.5703125" style="12" customWidth="1"/>
    <col min="516" max="516" width="8.5703125" style="12" customWidth="1"/>
    <col min="517" max="517" width="10.140625" style="12" customWidth="1"/>
    <col min="518" max="518" width="13.140625" style="12" customWidth="1"/>
    <col min="519" max="519" width="13.7109375" style="12" customWidth="1"/>
    <col min="520" max="769" width="9.140625" style="12"/>
    <col min="770" max="770" width="6.42578125" style="12" customWidth="1"/>
    <col min="771" max="771" width="48.5703125" style="12" customWidth="1"/>
    <col min="772" max="772" width="8.5703125" style="12" customWidth="1"/>
    <col min="773" max="773" width="10.140625" style="12" customWidth="1"/>
    <col min="774" max="774" width="13.140625" style="12" customWidth="1"/>
    <col min="775" max="775" width="13.7109375" style="12" customWidth="1"/>
    <col min="776" max="1025" width="9.140625" style="12"/>
    <col min="1026" max="1026" width="6.42578125" style="12" customWidth="1"/>
    <col min="1027" max="1027" width="48.5703125" style="12" customWidth="1"/>
    <col min="1028" max="1028" width="8.5703125" style="12" customWidth="1"/>
    <col min="1029" max="1029" width="10.140625" style="12" customWidth="1"/>
    <col min="1030" max="1030" width="13.140625" style="12" customWidth="1"/>
    <col min="1031" max="1031" width="13.7109375" style="12" customWidth="1"/>
    <col min="1032" max="1281" width="9.140625" style="12"/>
    <col min="1282" max="1282" width="6.42578125" style="12" customWidth="1"/>
    <col min="1283" max="1283" width="48.5703125" style="12" customWidth="1"/>
    <col min="1284" max="1284" width="8.5703125" style="12" customWidth="1"/>
    <col min="1285" max="1285" width="10.140625" style="12" customWidth="1"/>
    <col min="1286" max="1286" width="13.140625" style="12" customWidth="1"/>
    <col min="1287" max="1287" width="13.7109375" style="12" customWidth="1"/>
    <col min="1288" max="1537" width="9.140625" style="12"/>
    <col min="1538" max="1538" width="6.42578125" style="12" customWidth="1"/>
    <col min="1539" max="1539" width="48.5703125" style="12" customWidth="1"/>
    <col min="1540" max="1540" width="8.5703125" style="12" customWidth="1"/>
    <col min="1541" max="1541" width="10.140625" style="12" customWidth="1"/>
    <col min="1542" max="1542" width="13.140625" style="12" customWidth="1"/>
    <col min="1543" max="1543" width="13.7109375" style="12" customWidth="1"/>
    <col min="1544" max="1793" width="9.140625" style="12"/>
    <col min="1794" max="1794" width="6.42578125" style="12" customWidth="1"/>
    <col min="1795" max="1795" width="48.5703125" style="12" customWidth="1"/>
    <col min="1796" max="1796" width="8.5703125" style="12" customWidth="1"/>
    <col min="1797" max="1797" width="10.140625" style="12" customWidth="1"/>
    <col min="1798" max="1798" width="13.140625" style="12" customWidth="1"/>
    <col min="1799" max="1799" width="13.7109375" style="12" customWidth="1"/>
    <col min="1800" max="2049" width="9.140625" style="12"/>
    <col min="2050" max="2050" width="6.42578125" style="12" customWidth="1"/>
    <col min="2051" max="2051" width="48.5703125" style="12" customWidth="1"/>
    <col min="2052" max="2052" width="8.5703125" style="12" customWidth="1"/>
    <col min="2053" max="2053" width="10.140625" style="12" customWidth="1"/>
    <col min="2054" max="2054" width="13.140625" style="12" customWidth="1"/>
    <col min="2055" max="2055" width="13.7109375" style="12" customWidth="1"/>
    <col min="2056" max="2305" width="9.140625" style="12"/>
    <col min="2306" max="2306" width="6.42578125" style="12" customWidth="1"/>
    <col min="2307" max="2307" width="48.5703125" style="12" customWidth="1"/>
    <col min="2308" max="2308" width="8.5703125" style="12" customWidth="1"/>
    <col min="2309" max="2309" width="10.140625" style="12" customWidth="1"/>
    <col min="2310" max="2310" width="13.140625" style="12" customWidth="1"/>
    <col min="2311" max="2311" width="13.7109375" style="12" customWidth="1"/>
    <col min="2312" max="2561" width="9.140625" style="12"/>
    <col min="2562" max="2562" width="6.42578125" style="12" customWidth="1"/>
    <col min="2563" max="2563" width="48.5703125" style="12" customWidth="1"/>
    <col min="2564" max="2564" width="8.5703125" style="12" customWidth="1"/>
    <col min="2565" max="2565" width="10.140625" style="12" customWidth="1"/>
    <col min="2566" max="2566" width="13.140625" style="12" customWidth="1"/>
    <col min="2567" max="2567" width="13.7109375" style="12" customWidth="1"/>
    <col min="2568" max="2817" width="9.140625" style="12"/>
    <col min="2818" max="2818" width="6.42578125" style="12" customWidth="1"/>
    <col min="2819" max="2819" width="48.5703125" style="12" customWidth="1"/>
    <col min="2820" max="2820" width="8.5703125" style="12" customWidth="1"/>
    <col min="2821" max="2821" width="10.140625" style="12" customWidth="1"/>
    <col min="2822" max="2822" width="13.140625" style="12" customWidth="1"/>
    <col min="2823" max="2823" width="13.7109375" style="12" customWidth="1"/>
    <col min="2824" max="3073" width="9.140625" style="12"/>
    <col min="3074" max="3074" width="6.42578125" style="12" customWidth="1"/>
    <col min="3075" max="3075" width="48.5703125" style="12" customWidth="1"/>
    <col min="3076" max="3076" width="8.5703125" style="12" customWidth="1"/>
    <col min="3077" max="3077" width="10.140625" style="12" customWidth="1"/>
    <col min="3078" max="3078" width="13.140625" style="12" customWidth="1"/>
    <col min="3079" max="3079" width="13.7109375" style="12" customWidth="1"/>
    <col min="3080" max="3329" width="9.140625" style="12"/>
    <col min="3330" max="3330" width="6.42578125" style="12" customWidth="1"/>
    <col min="3331" max="3331" width="48.5703125" style="12" customWidth="1"/>
    <col min="3332" max="3332" width="8.5703125" style="12" customWidth="1"/>
    <col min="3333" max="3333" width="10.140625" style="12" customWidth="1"/>
    <col min="3334" max="3334" width="13.140625" style="12" customWidth="1"/>
    <col min="3335" max="3335" width="13.7109375" style="12" customWidth="1"/>
    <col min="3336" max="3585" width="9.140625" style="12"/>
    <col min="3586" max="3586" width="6.42578125" style="12" customWidth="1"/>
    <col min="3587" max="3587" width="48.5703125" style="12" customWidth="1"/>
    <col min="3588" max="3588" width="8.5703125" style="12" customWidth="1"/>
    <col min="3589" max="3589" width="10.140625" style="12" customWidth="1"/>
    <col min="3590" max="3590" width="13.140625" style="12" customWidth="1"/>
    <col min="3591" max="3591" width="13.7109375" style="12" customWidth="1"/>
    <col min="3592" max="3841" width="9.140625" style="12"/>
    <col min="3842" max="3842" width="6.42578125" style="12" customWidth="1"/>
    <col min="3843" max="3843" width="48.5703125" style="12" customWidth="1"/>
    <col min="3844" max="3844" width="8.5703125" style="12" customWidth="1"/>
    <col min="3845" max="3845" width="10.140625" style="12" customWidth="1"/>
    <col min="3846" max="3846" width="13.140625" style="12" customWidth="1"/>
    <col min="3847" max="3847" width="13.7109375" style="12" customWidth="1"/>
    <col min="3848" max="4097" width="9.140625" style="12"/>
    <col min="4098" max="4098" width="6.42578125" style="12" customWidth="1"/>
    <col min="4099" max="4099" width="48.5703125" style="12" customWidth="1"/>
    <col min="4100" max="4100" width="8.5703125" style="12" customWidth="1"/>
    <col min="4101" max="4101" width="10.140625" style="12" customWidth="1"/>
    <col min="4102" max="4102" width="13.140625" style="12" customWidth="1"/>
    <col min="4103" max="4103" width="13.7109375" style="12" customWidth="1"/>
    <col min="4104" max="4353" width="9.140625" style="12"/>
    <col min="4354" max="4354" width="6.42578125" style="12" customWidth="1"/>
    <col min="4355" max="4355" width="48.5703125" style="12" customWidth="1"/>
    <col min="4356" max="4356" width="8.5703125" style="12" customWidth="1"/>
    <col min="4357" max="4357" width="10.140625" style="12" customWidth="1"/>
    <col min="4358" max="4358" width="13.140625" style="12" customWidth="1"/>
    <col min="4359" max="4359" width="13.7109375" style="12" customWidth="1"/>
    <col min="4360" max="4609" width="9.140625" style="12"/>
    <col min="4610" max="4610" width="6.42578125" style="12" customWidth="1"/>
    <col min="4611" max="4611" width="48.5703125" style="12" customWidth="1"/>
    <col min="4612" max="4612" width="8.5703125" style="12" customWidth="1"/>
    <col min="4613" max="4613" width="10.140625" style="12" customWidth="1"/>
    <col min="4614" max="4614" width="13.140625" style="12" customWidth="1"/>
    <col min="4615" max="4615" width="13.7109375" style="12" customWidth="1"/>
    <col min="4616" max="4865" width="9.140625" style="12"/>
    <col min="4866" max="4866" width="6.42578125" style="12" customWidth="1"/>
    <col min="4867" max="4867" width="48.5703125" style="12" customWidth="1"/>
    <col min="4868" max="4868" width="8.5703125" style="12" customWidth="1"/>
    <col min="4869" max="4869" width="10.140625" style="12" customWidth="1"/>
    <col min="4870" max="4870" width="13.140625" style="12" customWidth="1"/>
    <col min="4871" max="4871" width="13.7109375" style="12" customWidth="1"/>
    <col min="4872" max="5121" width="9.140625" style="12"/>
    <col min="5122" max="5122" width="6.42578125" style="12" customWidth="1"/>
    <col min="5123" max="5123" width="48.5703125" style="12" customWidth="1"/>
    <col min="5124" max="5124" width="8.5703125" style="12" customWidth="1"/>
    <col min="5125" max="5125" width="10.140625" style="12" customWidth="1"/>
    <col min="5126" max="5126" width="13.140625" style="12" customWidth="1"/>
    <col min="5127" max="5127" width="13.7109375" style="12" customWidth="1"/>
    <col min="5128" max="5377" width="9.140625" style="12"/>
    <col min="5378" max="5378" width="6.42578125" style="12" customWidth="1"/>
    <col min="5379" max="5379" width="48.5703125" style="12" customWidth="1"/>
    <col min="5380" max="5380" width="8.5703125" style="12" customWidth="1"/>
    <col min="5381" max="5381" width="10.140625" style="12" customWidth="1"/>
    <col min="5382" max="5382" width="13.140625" style="12" customWidth="1"/>
    <col min="5383" max="5383" width="13.7109375" style="12" customWidth="1"/>
    <col min="5384" max="5633" width="9.140625" style="12"/>
    <col min="5634" max="5634" width="6.42578125" style="12" customWidth="1"/>
    <col min="5635" max="5635" width="48.5703125" style="12" customWidth="1"/>
    <col min="5636" max="5636" width="8.5703125" style="12" customWidth="1"/>
    <col min="5637" max="5637" width="10.140625" style="12" customWidth="1"/>
    <col min="5638" max="5638" width="13.140625" style="12" customWidth="1"/>
    <col min="5639" max="5639" width="13.7109375" style="12" customWidth="1"/>
    <col min="5640" max="5889" width="9.140625" style="12"/>
    <col min="5890" max="5890" width="6.42578125" style="12" customWidth="1"/>
    <col min="5891" max="5891" width="48.5703125" style="12" customWidth="1"/>
    <col min="5892" max="5892" width="8.5703125" style="12" customWidth="1"/>
    <col min="5893" max="5893" width="10.140625" style="12" customWidth="1"/>
    <col min="5894" max="5894" width="13.140625" style="12" customWidth="1"/>
    <col min="5895" max="5895" width="13.7109375" style="12" customWidth="1"/>
    <col min="5896" max="6145" width="9.140625" style="12"/>
    <col min="6146" max="6146" width="6.42578125" style="12" customWidth="1"/>
    <col min="6147" max="6147" width="48.5703125" style="12" customWidth="1"/>
    <col min="6148" max="6148" width="8.5703125" style="12" customWidth="1"/>
    <col min="6149" max="6149" width="10.140625" style="12" customWidth="1"/>
    <col min="6150" max="6150" width="13.140625" style="12" customWidth="1"/>
    <col min="6151" max="6151" width="13.7109375" style="12" customWidth="1"/>
    <col min="6152" max="6401" width="9.140625" style="12"/>
    <col min="6402" max="6402" width="6.42578125" style="12" customWidth="1"/>
    <col min="6403" max="6403" width="48.5703125" style="12" customWidth="1"/>
    <col min="6404" max="6404" width="8.5703125" style="12" customWidth="1"/>
    <col min="6405" max="6405" width="10.140625" style="12" customWidth="1"/>
    <col min="6406" max="6406" width="13.140625" style="12" customWidth="1"/>
    <col min="6407" max="6407" width="13.7109375" style="12" customWidth="1"/>
    <col min="6408" max="6657" width="9.140625" style="12"/>
    <col min="6658" max="6658" width="6.42578125" style="12" customWidth="1"/>
    <col min="6659" max="6659" width="48.5703125" style="12" customWidth="1"/>
    <col min="6660" max="6660" width="8.5703125" style="12" customWidth="1"/>
    <col min="6661" max="6661" width="10.140625" style="12" customWidth="1"/>
    <col min="6662" max="6662" width="13.140625" style="12" customWidth="1"/>
    <col min="6663" max="6663" width="13.7109375" style="12" customWidth="1"/>
    <col min="6664" max="6913" width="9.140625" style="12"/>
    <col min="6914" max="6914" width="6.42578125" style="12" customWidth="1"/>
    <col min="6915" max="6915" width="48.5703125" style="12" customWidth="1"/>
    <col min="6916" max="6916" width="8.5703125" style="12" customWidth="1"/>
    <col min="6917" max="6917" width="10.140625" style="12" customWidth="1"/>
    <col min="6918" max="6918" width="13.140625" style="12" customWidth="1"/>
    <col min="6919" max="6919" width="13.7109375" style="12" customWidth="1"/>
    <col min="6920" max="7169" width="9.140625" style="12"/>
    <col min="7170" max="7170" width="6.42578125" style="12" customWidth="1"/>
    <col min="7171" max="7171" width="48.5703125" style="12" customWidth="1"/>
    <col min="7172" max="7172" width="8.5703125" style="12" customWidth="1"/>
    <col min="7173" max="7173" width="10.140625" style="12" customWidth="1"/>
    <col min="7174" max="7174" width="13.140625" style="12" customWidth="1"/>
    <col min="7175" max="7175" width="13.7109375" style="12" customWidth="1"/>
    <col min="7176" max="7425" width="9.140625" style="12"/>
    <col min="7426" max="7426" width="6.42578125" style="12" customWidth="1"/>
    <col min="7427" max="7427" width="48.5703125" style="12" customWidth="1"/>
    <col min="7428" max="7428" width="8.5703125" style="12" customWidth="1"/>
    <col min="7429" max="7429" width="10.140625" style="12" customWidth="1"/>
    <col min="7430" max="7430" width="13.140625" style="12" customWidth="1"/>
    <col min="7431" max="7431" width="13.7109375" style="12" customWidth="1"/>
    <col min="7432" max="7681" width="9.140625" style="12"/>
    <col min="7682" max="7682" width="6.42578125" style="12" customWidth="1"/>
    <col min="7683" max="7683" width="48.5703125" style="12" customWidth="1"/>
    <col min="7684" max="7684" width="8.5703125" style="12" customWidth="1"/>
    <col min="7685" max="7685" width="10.140625" style="12" customWidth="1"/>
    <col min="7686" max="7686" width="13.140625" style="12" customWidth="1"/>
    <col min="7687" max="7687" width="13.7109375" style="12" customWidth="1"/>
    <col min="7688" max="7937" width="9.140625" style="12"/>
    <col min="7938" max="7938" width="6.42578125" style="12" customWidth="1"/>
    <col min="7939" max="7939" width="48.5703125" style="12" customWidth="1"/>
    <col min="7940" max="7940" width="8.5703125" style="12" customWidth="1"/>
    <col min="7941" max="7941" width="10.140625" style="12" customWidth="1"/>
    <col min="7942" max="7942" width="13.140625" style="12" customWidth="1"/>
    <col min="7943" max="7943" width="13.7109375" style="12" customWidth="1"/>
    <col min="7944" max="8193" width="9.140625" style="12"/>
    <col min="8194" max="8194" width="6.42578125" style="12" customWidth="1"/>
    <col min="8195" max="8195" width="48.5703125" style="12" customWidth="1"/>
    <col min="8196" max="8196" width="8.5703125" style="12" customWidth="1"/>
    <col min="8197" max="8197" width="10.140625" style="12" customWidth="1"/>
    <col min="8198" max="8198" width="13.140625" style="12" customWidth="1"/>
    <col min="8199" max="8199" width="13.7109375" style="12" customWidth="1"/>
    <col min="8200" max="8449" width="9.140625" style="12"/>
    <col min="8450" max="8450" width="6.42578125" style="12" customWidth="1"/>
    <col min="8451" max="8451" width="48.5703125" style="12" customWidth="1"/>
    <col min="8452" max="8452" width="8.5703125" style="12" customWidth="1"/>
    <col min="8453" max="8453" width="10.140625" style="12" customWidth="1"/>
    <col min="8454" max="8454" width="13.140625" style="12" customWidth="1"/>
    <col min="8455" max="8455" width="13.7109375" style="12" customWidth="1"/>
    <col min="8456" max="8705" width="9.140625" style="12"/>
    <col min="8706" max="8706" width="6.42578125" style="12" customWidth="1"/>
    <col min="8707" max="8707" width="48.5703125" style="12" customWidth="1"/>
    <col min="8708" max="8708" width="8.5703125" style="12" customWidth="1"/>
    <col min="8709" max="8709" width="10.140625" style="12" customWidth="1"/>
    <col min="8710" max="8710" width="13.140625" style="12" customWidth="1"/>
    <col min="8711" max="8711" width="13.7109375" style="12" customWidth="1"/>
    <col min="8712" max="8961" width="9.140625" style="12"/>
    <col min="8962" max="8962" width="6.42578125" style="12" customWidth="1"/>
    <col min="8963" max="8963" width="48.5703125" style="12" customWidth="1"/>
    <col min="8964" max="8964" width="8.5703125" style="12" customWidth="1"/>
    <col min="8965" max="8965" width="10.140625" style="12" customWidth="1"/>
    <col min="8966" max="8966" width="13.140625" style="12" customWidth="1"/>
    <col min="8967" max="8967" width="13.7109375" style="12" customWidth="1"/>
    <col min="8968" max="9217" width="9.140625" style="12"/>
    <col min="9218" max="9218" width="6.42578125" style="12" customWidth="1"/>
    <col min="9219" max="9219" width="48.5703125" style="12" customWidth="1"/>
    <col min="9220" max="9220" width="8.5703125" style="12" customWidth="1"/>
    <col min="9221" max="9221" width="10.140625" style="12" customWidth="1"/>
    <col min="9222" max="9222" width="13.140625" style="12" customWidth="1"/>
    <col min="9223" max="9223" width="13.7109375" style="12" customWidth="1"/>
    <col min="9224" max="9473" width="9.140625" style="12"/>
    <col min="9474" max="9474" width="6.42578125" style="12" customWidth="1"/>
    <col min="9475" max="9475" width="48.5703125" style="12" customWidth="1"/>
    <col min="9476" max="9476" width="8.5703125" style="12" customWidth="1"/>
    <col min="9477" max="9477" width="10.140625" style="12" customWidth="1"/>
    <col min="9478" max="9478" width="13.140625" style="12" customWidth="1"/>
    <col min="9479" max="9479" width="13.7109375" style="12" customWidth="1"/>
    <col min="9480" max="9729" width="9.140625" style="12"/>
    <col min="9730" max="9730" width="6.42578125" style="12" customWidth="1"/>
    <col min="9731" max="9731" width="48.5703125" style="12" customWidth="1"/>
    <col min="9732" max="9732" width="8.5703125" style="12" customWidth="1"/>
    <col min="9733" max="9733" width="10.140625" style="12" customWidth="1"/>
    <col min="9734" max="9734" width="13.140625" style="12" customWidth="1"/>
    <col min="9735" max="9735" width="13.7109375" style="12" customWidth="1"/>
    <col min="9736" max="9985" width="9.140625" style="12"/>
    <col min="9986" max="9986" width="6.42578125" style="12" customWidth="1"/>
    <col min="9987" max="9987" width="48.5703125" style="12" customWidth="1"/>
    <col min="9988" max="9988" width="8.5703125" style="12" customWidth="1"/>
    <col min="9989" max="9989" width="10.140625" style="12" customWidth="1"/>
    <col min="9990" max="9990" width="13.140625" style="12" customWidth="1"/>
    <col min="9991" max="9991" width="13.7109375" style="12" customWidth="1"/>
    <col min="9992" max="10241" width="9.140625" style="12"/>
    <col min="10242" max="10242" width="6.42578125" style="12" customWidth="1"/>
    <col min="10243" max="10243" width="48.5703125" style="12" customWidth="1"/>
    <col min="10244" max="10244" width="8.5703125" style="12" customWidth="1"/>
    <col min="10245" max="10245" width="10.140625" style="12" customWidth="1"/>
    <col min="10246" max="10246" width="13.140625" style="12" customWidth="1"/>
    <col min="10247" max="10247" width="13.7109375" style="12" customWidth="1"/>
    <col min="10248" max="10497" width="9.140625" style="12"/>
    <col min="10498" max="10498" width="6.42578125" style="12" customWidth="1"/>
    <col min="10499" max="10499" width="48.5703125" style="12" customWidth="1"/>
    <col min="10500" max="10500" width="8.5703125" style="12" customWidth="1"/>
    <col min="10501" max="10501" width="10.140625" style="12" customWidth="1"/>
    <col min="10502" max="10502" width="13.140625" style="12" customWidth="1"/>
    <col min="10503" max="10503" width="13.7109375" style="12" customWidth="1"/>
    <col min="10504" max="10753" width="9.140625" style="12"/>
    <col min="10754" max="10754" width="6.42578125" style="12" customWidth="1"/>
    <col min="10755" max="10755" width="48.5703125" style="12" customWidth="1"/>
    <col min="10756" max="10756" width="8.5703125" style="12" customWidth="1"/>
    <col min="10757" max="10757" width="10.140625" style="12" customWidth="1"/>
    <col min="10758" max="10758" width="13.140625" style="12" customWidth="1"/>
    <col min="10759" max="10759" width="13.7109375" style="12" customWidth="1"/>
    <col min="10760" max="11009" width="9.140625" style="12"/>
    <col min="11010" max="11010" width="6.42578125" style="12" customWidth="1"/>
    <col min="11011" max="11011" width="48.5703125" style="12" customWidth="1"/>
    <col min="11012" max="11012" width="8.5703125" style="12" customWidth="1"/>
    <col min="11013" max="11013" width="10.140625" style="12" customWidth="1"/>
    <col min="11014" max="11014" width="13.140625" style="12" customWidth="1"/>
    <col min="11015" max="11015" width="13.7109375" style="12" customWidth="1"/>
    <col min="11016" max="11265" width="9.140625" style="12"/>
    <col min="11266" max="11266" width="6.42578125" style="12" customWidth="1"/>
    <col min="11267" max="11267" width="48.5703125" style="12" customWidth="1"/>
    <col min="11268" max="11268" width="8.5703125" style="12" customWidth="1"/>
    <col min="11269" max="11269" width="10.140625" style="12" customWidth="1"/>
    <col min="11270" max="11270" width="13.140625" style="12" customWidth="1"/>
    <col min="11271" max="11271" width="13.7109375" style="12" customWidth="1"/>
    <col min="11272" max="11521" width="9.140625" style="12"/>
    <col min="11522" max="11522" width="6.42578125" style="12" customWidth="1"/>
    <col min="11523" max="11523" width="48.5703125" style="12" customWidth="1"/>
    <col min="11524" max="11524" width="8.5703125" style="12" customWidth="1"/>
    <col min="11525" max="11525" width="10.140625" style="12" customWidth="1"/>
    <col min="11526" max="11526" width="13.140625" style="12" customWidth="1"/>
    <col min="11527" max="11527" width="13.7109375" style="12" customWidth="1"/>
    <col min="11528" max="11777" width="9.140625" style="12"/>
    <col min="11778" max="11778" width="6.42578125" style="12" customWidth="1"/>
    <col min="11779" max="11779" width="48.5703125" style="12" customWidth="1"/>
    <col min="11780" max="11780" width="8.5703125" style="12" customWidth="1"/>
    <col min="11781" max="11781" width="10.140625" style="12" customWidth="1"/>
    <col min="11782" max="11782" width="13.140625" style="12" customWidth="1"/>
    <col min="11783" max="11783" width="13.7109375" style="12" customWidth="1"/>
    <col min="11784" max="12033" width="9.140625" style="12"/>
    <col min="12034" max="12034" width="6.42578125" style="12" customWidth="1"/>
    <col min="12035" max="12035" width="48.5703125" style="12" customWidth="1"/>
    <col min="12036" max="12036" width="8.5703125" style="12" customWidth="1"/>
    <col min="12037" max="12037" width="10.140625" style="12" customWidth="1"/>
    <col min="12038" max="12038" width="13.140625" style="12" customWidth="1"/>
    <col min="12039" max="12039" width="13.7109375" style="12" customWidth="1"/>
    <col min="12040" max="12289" width="9.140625" style="12"/>
    <col min="12290" max="12290" width="6.42578125" style="12" customWidth="1"/>
    <col min="12291" max="12291" width="48.5703125" style="12" customWidth="1"/>
    <col min="12292" max="12292" width="8.5703125" style="12" customWidth="1"/>
    <col min="12293" max="12293" width="10.140625" style="12" customWidth="1"/>
    <col min="12294" max="12294" width="13.140625" style="12" customWidth="1"/>
    <col min="12295" max="12295" width="13.7109375" style="12" customWidth="1"/>
    <col min="12296" max="12545" width="9.140625" style="12"/>
    <col min="12546" max="12546" width="6.42578125" style="12" customWidth="1"/>
    <col min="12547" max="12547" width="48.5703125" style="12" customWidth="1"/>
    <col min="12548" max="12548" width="8.5703125" style="12" customWidth="1"/>
    <col min="12549" max="12549" width="10.140625" style="12" customWidth="1"/>
    <col min="12550" max="12550" width="13.140625" style="12" customWidth="1"/>
    <col min="12551" max="12551" width="13.7109375" style="12" customWidth="1"/>
    <col min="12552" max="12801" width="9.140625" style="12"/>
    <col min="12802" max="12802" width="6.42578125" style="12" customWidth="1"/>
    <col min="12803" max="12803" width="48.5703125" style="12" customWidth="1"/>
    <col min="12804" max="12804" width="8.5703125" style="12" customWidth="1"/>
    <col min="12805" max="12805" width="10.140625" style="12" customWidth="1"/>
    <col min="12806" max="12806" width="13.140625" style="12" customWidth="1"/>
    <col min="12807" max="12807" width="13.7109375" style="12" customWidth="1"/>
    <col min="12808" max="13057" width="9.140625" style="12"/>
    <col min="13058" max="13058" width="6.42578125" style="12" customWidth="1"/>
    <col min="13059" max="13059" width="48.5703125" style="12" customWidth="1"/>
    <col min="13060" max="13060" width="8.5703125" style="12" customWidth="1"/>
    <col min="13061" max="13061" width="10.140625" style="12" customWidth="1"/>
    <col min="13062" max="13062" width="13.140625" style="12" customWidth="1"/>
    <col min="13063" max="13063" width="13.7109375" style="12" customWidth="1"/>
    <col min="13064" max="13313" width="9.140625" style="12"/>
    <col min="13314" max="13314" width="6.42578125" style="12" customWidth="1"/>
    <col min="13315" max="13315" width="48.5703125" style="12" customWidth="1"/>
    <col min="13316" max="13316" width="8.5703125" style="12" customWidth="1"/>
    <col min="13317" max="13317" width="10.140625" style="12" customWidth="1"/>
    <col min="13318" max="13318" width="13.140625" style="12" customWidth="1"/>
    <col min="13319" max="13319" width="13.7109375" style="12" customWidth="1"/>
    <col min="13320" max="13569" width="9.140625" style="12"/>
    <col min="13570" max="13570" width="6.42578125" style="12" customWidth="1"/>
    <col min="13571" max="13571" width="48.5703125" style="12" customWidth="1"/>
    <col min="13572" max="13572" width="8.5703125" style="12" customWidth="1"/>
    <col min="13573" max="13573" width="10.140625" style="12" customWidth="1"/>
    <col min="13574" max="13574" width="13.140625" style="12" customWidth="1"/>
    <col min="13575" max="13575" width="13.7109375" style="12" customWidth="1"/>
    <col min="13576" max="13825" width="9.140625" style="12"/>
    <col min="13826" max="13826" width="6.42578125" style="12" customWidth="1"/>
    <col min="13827" max="13827" width="48.5703125" style="12" customWidth="1"/>
    <col min="13828" max="13828" width="8.5703125" style="12" customWidth="1"/>
    <col min="13829" max="13829" width="10.140625" style="12" customWidth="1"/>
    <col min="13830" max="13830" width="13.140625" style="12" customWidth="1"/>
    <col min="13831" max="13831" width="13.7109375" style="12" customWidth="1"/>
    <col min="13832" max="14081" width="9.140625" style="12"/>
    <col min="14082" max="14082" width="6.42578125" style="12" customWidth="1"/>
    <col min="14083" max="14083" width="48.5703125" style="12" customWidth="1"/>
    <col min="14084" max="14084" width="8.5703125" style="12" customWidth="1"/>
    <col min="14085" max="14085" width="10.140625" style="12" customWidth="1"/>
    <col min="14086" max="14086" width="13.140625" style="12" customWidth="1"/>
    <col min="14087" max="14087" width="13.7109375" style="12" customWidth="1"/>
    <col min="14088" max="14337" width="9.140625" style="12"/>
    <col min="14338" max="14338" width="6.42578125" style="12" customWidth="1"/>
    <col min="14339" max="14339" width="48.5703125" style="12" customWidth="1"/>
    <col min="14340" max="14340" width="8.5703125" style="12" customWidth="1"/>
    <col min="14341" max="14341" width="10.140625" style="12" customWidth="1"/>
    <col min="14342" max="14342" width="13.140625" style="12" customWidth="1"/>
    <col min="14343" max="14343" width="13.7109375" style="12" customWidth="1"/>
    <col min="14344" max="14593" width="9.140625" style="12"/>
    <col min="14594" max="14594" width="6.42578125" style="12" customWidth="1"/>
    <col min="14595" max="14595" width="48.5703125" style="12" customWidth="1"/>
    <col min="14596" max="14596" width="8.5703125" style="12" customWidth="1"/>
    <col min="14597" max="14597" width="10.140625" style="12" customWidth="1"/>
    <col min="14598" max="14598" width="13.140625" style="12" customWidth="1"/>
    <col min="14599" max="14599" width="13.7109375" style="12" customWidth="1"/>
    <col min="14600" max="14849" width="9.140625" style="12"/>
    <col min="14850" max="14850" width="6.42578125" style="12" customWidth="1"/>
    <col min="14851" max="14851" width="48.5703125" style="12" customWidth="1"/>
    <col min="14852" max="14852" width="8.5703125" style="12" customWidth="1"/>
    <col min="14853" max="14853" width="10.140625" style="12" customWidth="1"/>
    <col min="14854" max="14854" width="13.140625" style="12" customWidth="1"/>
    <col min="14855" max="14855" width="13.7109375" style="12" customWidth="1"/>
    <col min="14856" max="15105" width="9.140625" style="12"/>
    <col min="15106" max="15106" width="6.42578125" style="12" customWidth="1"/>
    <col min="15107" max="15107" width="48.5703125" style="12" customWidth="1"/>
    <col min="15108" max="15108" width="8.5703125" style="12" customWidth="1"/>
    <col min="15109" max="15109" width="10.140625" style="12" customWidth="1"/>
    <col min="15110" max="15110" width="13.140625" style="12" customWidth="1"/>
    <col min="15111" max="15111" width="13.7109375" style="12" customWidth="1"/>
    <col min="15112" max="15361" width="9.140625" style="12"/>
    <col min="15362" max="15362" width="6.42578125" style="12" customWidth="1"/>
    <col min="15363" max="15363" width="48.5703125" style="12" customWidth="1"/>
    <col min="15364" max="15364" width="8.5703125" style="12" customWidth="1"/>
    <col min="15365" max="15365" width="10.140625" style="12" customWidth="1"/>
    <col min="15366" max="15366" width="13.140625" style="12" customWidth="1"/>
    <col min="15367" max="15367" width="13.7109375" style="12" customWidth="1"/>
    <col min="15368" max="15617" width="9.140625" style="12"/>
    <col min="15618" max="15618" width="6.42578125" style="12" customWidth="1"/>
    <col min="15619" max="15619" width="48.5703125" style="12" customWidth="1"/>
    <col min="15620" max="15620" width="8.5703125" style="12" customWidth="1"/>
    <col min="15621" max="15621" width="10.140625" style="12" customWidth="1"/>
    <col min="15622" max="15622" width="13.140625" style="12" customWidth="1"/>
    <col min="15623" max="15623" width="13.7109375" style="12" customWidth="1"/>
    <col min="15624" max="15873" width="9.140625" style="12"/>
    <col min="15874" max="15874" width="6.42578125" style="12" customWidth="1"/>
    <col min="15875" max="15875" width="48.5703125" style="12" customWidth="1"/>
    <col min="15876" max="15876" width="8.5703125" style="12" customWidth="1"/>
    <col min="15877" max="15877" width="10.140625" style="12" customWidth="1"/>
    <col min="15878" max="15878" width="13.140625" style="12" customWidth="1"/>
    <col min="15879" max="15879" width="13.7109375" style="12" customWidth="1"/>
    <col min="15880" max="16129" width="9.140625" style="12"/>
    <col min="16130" max="16130" width="6.42578125" style="12" customWidth="1"/>
    <col min="16131" max="16131" width="48.5703125" style="12" customWidth="1"/>
    <col min="16132" max="16132" width="8.5703125" style="12" customWidth="1"/>
    <col min="16133" max="16133" width="10.140625" style="12" customWidth="1"/>
    <col min="16134" max="16134" width="13.140625" style="12" customWidth="1"/>
    <col min="16135" max="16135" width="13.7109375" style="12" customWidth="1"/>
    <col min="16136" max="16384" width="9.140625" style="12"/>
  </cols>
  <sheetData>
    <row r="1" spans="2:7">
      <c r="B1" s="13"/>
      <c r="C1" s="14"/>
      <c r="D1" s="13"/>
      <c r="E1" s="36"/>
      <c r="F1" s="15"/>
      <c r="G1" s="43"/>
    </row>
    <row r="2" spans="2:7">
      <c r="B2" s="16" t="s">
        <v>20</v>
      </c>
      <c r="C2" s="17"/>
      <c r="D2" s="17"/>
      <c r="E2" s="37"/>
      <c r="F2" s="18"/>
      <c r="G2" s="44"/>
    </row>
    <row r="3" spans="2:7">
      <c r="B3" s="16"/>
      <c r="C3" s="17"/>
      <c r="D3" s="17"/>
      <c r="E3" s="37"/>
      <c r="F3" s="18"/>
      <c r="G3" s="44"/>
    </row>
    <row r="4" spans="2:7">
      <c r="B4" s="16" t="s">
        <v>20</v>
      </c>
      <c r="C4" s="17"/>
      <c r="D4" s="17"/>
      <c r="E4" s="37"/>
      <c r="F4" s="18"/>
      <c r="G4" s="44"/>
    </row>
    <row r="5" spans="2:7">
      <c r="B5" s="19" t="s">
        <v>21</v>
      </c>
      <c r="C5" s="17"/>
      <c r="D5" s="17"/>
      <c r="E5" s="37"/>
      <c r="F5" s="18"/>
      <c r="G5" s="44"/>
    </row>
    <row r="6" spans="2:7" ht="17.25">
      <c r="B6" s="20"/>
      <c r="C6" s="17"/>
      <c r="D6" s="17"/>
      <c r="E6" s="37"/>
      <c r="F6" s="18"/>
      <c r="G6" s="44"/>
    </row>
    <row r="7" spans="2:7" ht="17.25">
      <c r="B7" s="20"/>
      <c r="C7" s="17"/>
      <c r="D7" s="17"/>
      <c r="E7" s="37"/>
      <c r="F7" s="18"/>
      <c r="G7" s="44"/>
    </row>
    <row r="8" spans="2:7" ht="15.75">
      <c r="B8" s="21"/>
      <c r="C8" s="17"/>
      <c r="D8" s="17"/>
      <c r="E8" s="37"/>
      <c r="F8" s="18"/>
      <c r="G8" s="44"/>
    </row>
    <row r="9" spans="2:7" ht="17.25">
      <c r="B9" s="31"/>
      <c r="C9" s="31"/>
      <c r="D9" s="31"/>
      <c r="E9" s="38"/>
      <c r="F9" s="23"/>
      <c r="G9" s="45"/>
    </row>
    <row r="10" spans="2:7" ht="18.75">
      <c r="B10" s="77" t="s">
        <v>297</v>
      </c>
      <c r="C10" s="78"/>
      <c r="D10" s="78"/>
      <c r="E10" s="78"/>
      <c r="F10" s="78"/>
      <c r="G10" s="78"/>
    </row>
    <row r="11" spans="2:7" ht="17.25">
      <c r="B11" s="31"/>
      <c r="C11" s="31"/>
      <c r="D11" s="31"/>
      <c r="E11" s="38"/>
      <c r="F11" s="23"/>
      <c r="G11" s="45"/>
    </row>
    <row r="13" spans="2:7" ht="30">
      <c r="B13" s="26" t="s">
        <v>22</v>
      </c>
      <c r="C13" s="26" t="s">
        <v>23</v>
      </c>
      <c r="D13" s="26" t="s">
        <v>10</v>
      </c>
      <c r="E13" s="39" t="s">
        <v>24</v>
      </c>
      <c r="F13" s="27" t="s">
        <v>25</v>
      </c>
      <c r="G13" s="46" t="s">
        <v>26</v>
      </c>
    </row>
    <row r="14" spans="2:7">
      <c r="B14" s="32" t="s">
        <v>11</v>
      </c>
      <c r="C14" s="33" t="s">
        <v>332</v>
      </c>
      <c r="D14" s="34" t="s">
        <v>27</v>
      </c>
      <c r="E14" s="40">
        <v>3000</v>
      </c>
      <c r="F14" s="35"/>
      <c r="G14" s="47">
        <f>E14*F14</f>
        <v>0</v>
      </c>
    </row>
    <row r="15" spans="2:7" ht="15.75" thickBot="1">
      <c r="B15" s="32" t="s">
        <v>12</v>
      </c>
      <c r="C15" s="33" t="s">
        <v>34</v>
      </c>
      <c r="D15" s="34" t="s">
        <v>27</v>
      </c>
      <c r="E15" s="40">
        <v>20000</v>
      </c>
      <c r="F15" s="35"/>
      <c r="G15" s="47">
        <f>E15*F15</f>
        <v>0</v>
      </c>
    </row>
    <row r="16" spans="2:7" ht="15.75" thickBot="1">
      <c r="B16" s="79" t="s">
        <v>28</v>
      </c>
      <c r="C16" s="80"/>
      <c r="D16" s="80"/>
      <c r="E16" s="80"/>
      <c r="F16" s="81"/>
      <c r="G16" s="48">
        <f>SUM(G14:G15)</f>
        <v>0</v>
      </c>
    </row>
    <row r="17" spans="2:7" ht="15.75" thickBot="1">
      <c r="B17" s="79" t="s">
        <v>29</v>
      </c>
      <c r="C17" s="80"/>
      <c r="D17" s="80"/>
      <c r="E17" s="80"/>
      <c r="F17" s="81"/>
      <c r="G17" s="49">
        <f>G16*22/100</f>
        <v>0</v>
      </c>
    </row>
    <row r="18" spans="2:7" ht="15.75" thickBot="1">
      <c r="B18" s="79" t="s">
        <v>30</v>
      </c>
      <c r="C18" s="80"/>
      <c r="D18" s="80"/>
      <c r="E18" s="80"/>
      <c r="F18" s="81"/>
      <c r="G18" s="49">
        <f>G16+G17</f>
        <v>0</v>
      </c>
    </row>
    <row r="21" spans="2:7">
      <c r="B21" s="28" t="s">
        <v>299</v>
      </c>
    </row>
    <row r="22" spans="2:7" ht="15" customHeight="1">
      <c r="B22" s="56" t="s">
        <v>593</v>
      </c>
      <c r="C22" s="54"/>
      <c r="D22" s="54"/>
      <c r="E22" s="55"/>
      <c r="G22" s="43"/>
    </row>
    <row r="23" spans="2:7" ht="15" customHeight="1">
      <c r="B23" s="56" t="s">
        <v>594</v>
      </c>
      <c r="C23" s="54"/>
      <c r="D23" s="54"/>
      <c r="E23" s="55"/>
      <c r="F23" s="15"/>
      <c r="G23" s="43"/>
    </row>
    <row r="24" spans="2:7" ht="15" customHeight="1">
      <c r="B24" s="75" t="s">
        <v>32</v>
      </c>
      <c r="C24" s="76"/>
      <c r="D24" s="76"/>
      <c r="E24" s="76"/>
      <c r="F24" s="15"/>
      <c r="G24" s="43"/>
    </row>
    <row r="25" spans="2:7" ht="15" customHeight="1">
      <c r="B25" s="57"/>
      <c r="C25" s="58"/>
      <c r="D25" s="58"/>
      <c r="E25" s="58"/>
      <c r="F25" s="30"/>
      <c r="G25" s="44"/>
    </row>
    <row r="26" spans="2:7" ht="15" customHeight="1">
      <c r="B26" s="60" t="s">
        <v>300</v>
      </c>
      <c r="C26" s="58"/>
      <c r="D26" s="58"/>
      <c r="E26" s="58"/>
      <c r="F26" s="82"/>
      <c r="G26" s="82"/>
    </row>
    <row r="27" spans="2:7">
      <c r="B27" s="54" t="s">
        <v>595</v>
      </c>
      <c r="C27" s="54"/>
      <c r="D27" s="54"/>
      <c r="E27" s="55"/>
    </row>
  </sheetData>
  <sheetProtection algorithmName="SHA-512" hashValue="I5k/SnYn6JD5D99JmiMgLSGxZ/DDbZhwPTbfO506i0iQDVbKAvodAiXBgnRf6jJDJr3iTRxLZvXckbs+4JbYjQ==" saltValue="CgcmIGyYe3UD9O0cchBbeA==" spinCount="100000" sheet="1" objects="1" scenarios="1" selectLockedCells="1"/>
  <mergeCells count="6">
    <mergeCell ref="F26:G26"/>
    <mergeCell ref="B10:G10"/>
    <mergeCell ref="B16:F16"/>
    <mergeCell ref="B17:F17"/>
    <mergeCell ref="B18:F18"/>
    <mergeCell ref="B24:E24"/>
  </mergeCells>
  <pageMargins left="0.25" right="0.25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6"/>
  <sheetViews>
    <sheetView workbookViewId="0">
      <selection activeCell="I22" sqref="I22"/>
    </sheetView>
  </sheetViews>
  <sheetFormatPr defaultRowHeight="15"/>
  <cols>
    <col min="1" max="1" width="9.140625" style="12"/>
    <col min="2" max="2" width="6.42578125" style="24" customWidth="1"/>
    <col min="3" max="3" width="48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257" width="9.140625" style="12"/>
    <col min="258" max="258" width="6.42578125" style="12" customWidth="1"/>
    <col min="259" max="259" width="48.5703125" style="12" customWidth="1"/>
    <col min="260" max="260" width="8.5703125" style="12" customWidth="1"/>
    <col min="261" max="261" width="10.140625" style="12" customWidth="1"/>
    <col min="262" max="262" width="13.140625" style="12" customWidth="1"/>
    <col min="263" max="263" width="13.7109375" style="12" customWidth="1"/>
    <col min="264" max="513" width="9.140625" style="12"/>
    <col min="514" max="514" width="6.42578125" style="12" customWidth="1"/>
    <col min="515" max="515" width="48.5703125" style="12" customWidth="1"/>
    <col min="516" max="516" width="8.5703125" style="12" customWidth="1"/>
    <col min="517" max="517" width="10.140625" style="12" customWidth="1"/>
    <col min="518" max="518" width="13.140625" style="12" customWidth="1"/>
    <col min="519" max="519" width="13.7109375" style="12" customWidth="1"/>
    <col min="520" max="769" width="9.140625" style="12"/>
    <col min="770" max="770" width="6.42578125" style="12" customWidth="1"/>
    <col min="771" max="771" width="48.5703125" style="12" customWidth="1"/>
    <col min="772" max="772" width="8.5703125" style="12" customWidth="1"/>
    <col min="773" max="773" width="10.140625" style="12" customWidth="1"/>
    <col min="774" max="774" width="13.140625" style="12" customWidth="1"/>
    <col min="775" max="775" width="13.7109375" style="12" customWidth="1"/>
    <col min="776" max="1025" width="9.140625" style="12"/>
    <col min="1026" max="1026" width="6.42578125" style="12" customWidth="1"/>
    <col min="1027" max="1027" width="48.5703125" style="12" customWidth="1"/>
    <col min="1028" max="1028" width="8.5703125" style="12" customWidth="1"/>
    <col min="1029" max="1029" width="10.140625" style="12" customWidth="1"/>
    <col min="1030" max="1030" width="13.140625" style="12" customWidth="1"/>
    <col min="1031" max="1031" width="13.7109375" style="12" customWidth="1"/>
    <col min="1032" max="1281" width="9.140625" style="12"/>
    <col min="1282" max="1282" width="6.42578125" style="12" customWidth="1"/>
    <col min="1283" max="1283" width="48.5703125" style="12" customWidth="1"/>
    <col min="1284" max="1284" width="8.5703125" style="12" customWidth="1"/>
    <col min="1285" max="1285" width="10.140625" style="12" customWidth="1"/>
    <col min="1286" max="1286" width="13.140625" style="12" customWidth="1"/>
    <col min="1287" max="1287" width="13.7109375" style="12" customWidth="1"/>
    <col min="1288" max="1537" width="9.140625" style="12"/>
    <col min="1538" max="1538" width="6.42578125" style="12" customWidth="1"/>
    <col min="1539" max="1539" width="48.5703125" style="12" customWidth="1"/>
    <col min="1540" max="1540" width="8.5703125" style="12" customWidth="1"/>
    <col min="1541" max="1541" width="10.140625" style="12" customWidth="1"/>
    <col min="1542" max="1542" width="13.140625" style="12" customWidth="1"/>
    <col min="1543" max="1543" width="13.7109375" style="12" customWidth="1"/>
    <col min="1544" max="1793" width="9.140625" style="12"/>
    <col min="1794" max="1794" width="6.42578125" style="12" customWidth="1"/>
    <col min="1795" max="1795" width="48.5703125" style="12" customWidth="1"/>
    <col min="1796" max="1796" width="8.5703125" style="12" customWidth="1"/>
    <col min="1797" max="1797" width="10.140625" style="12" customWidth="1"/>
    <col min="1798" max="1798" width="13.140625" style="12" customWidth="1"/>
    <col min="1799" max="1799" width="13.7109375" style="12" customWidth="1"/>
    <col min="1800" max="2049" width="9.140625" style="12"/>
    <col min="2050" max="2050" width="6.42578125" style="12" customWidth="1"/>
    <col min="2051" max="2051" width="48.5703125" style="12" customWidth="1"/>
    <col min="2052" max="2052" width="8.5703125" style="12" customWidth="1"/>
    <col min="2053" max="2053" width="10.140625" style="12" customWidth="1"/>
    <col min="2054" max="2054" width="13.140625" style="12" customWidth="1"/>
    <col min="2055" max="2055" width="13.7109375" style="12" customWidth="1"/>
    <col min="2056" max="2305" width="9.140625" style="12"/>
    <col min="2306" max="2306" width="6.42578125" style="12" customWidth="1"/>
    <col min="2307" max="2307" width="48.5703125" style="12" customWidth="1"/>
    <col min="2308" max="2308" width="8.5703125" style="12" customWidth="1"/>
    <col min="2309" max="2309" width="10.140625" style="12" customWidth="1"/>
    <col min="2310" max="2310" width="13.140625" style="12" customWidth="1"/>
    <col min="2311" max="2311" width="13.7109375" style="12" customWidth="1"/>
    <col min="2312" max="2561" width="9.140625" style="12"/>
    <col min="2562" max="2562" width="6.42578125" style="12" customWidth="1"/>
    <col min="2563" max="2563" width="48.5703125" style="12" customWidth="1"/>
    <col min="2564" max="2564" width="8.5703125" style="12" customWidth="1"/>
    <col min="2565" max="2565" width="10.140625" style="12" customWidth="1"/>
    <col min="2566" max="2566" width="13.140625" style="12" customWidth="1"/>
    <col min="2567" max="2567" width="13.7109375" style="12" customWidth="1"/>
    <col min="2568" max="2817" width="9.140625" style="12"/>
    <col min="2818" max="2818" width="6.42578125" style="12" customWidth="1"/>
    <col min="2819" max="2819" width="48.5703125" style="12" customWidth="1"/>
    <col min="2820" max="2820" width="8.5703125" style="12" customWidth="1"/>
    <col min="2821" max="2821" width="10.140625" style="12" customWidth="1"/>
    <col min="2822" max="2822" width="13.140625" style="12" customWidth="1"/>
    <col min="2823" max="2823" width="13.7109375" style="12" customWidth="1"/>
    <col min="2824" max="3073" width="9.140625" style="12"/>
    <col min="3074" max="3074" width="6.42578125" style="12" customWidth="1"/>
    <col min="3075" max="3075" width="48.5703125" style="12" customWidth="1"/>
    <col min="3076" max="3076" width="8.5703125" style="12" customWidth="1"/>
    <col min="3077" max="3077" width="10.140625" style="12" customWidth="1"/>
    <col min="3078" max="3078" width="13.140625" style="12" customWidth="1"/>
    <col min="3079" max="3079" width="13.7109375" style="12" customWidth="1"/>
    <col min="3080" max="3329" width="9.140625" style="12"/>
    <col min="3330" max="3330" width="6.42578125" style="12" customWidth="1"/>
    <col min="3331" max="3331" width="48.5703125" style="12" customWidth="1"/>
    <col min="3332" max="3332" width="8.5703125" style="12" customWidth="1"/>
    <col min="3333" max="3333" width="10.140625" style="12" customWidth="1"/>
    <col min="3334" max="3334" width="13.140625" style="12" customWidth="1"/>
    <col min="3335" max="3335" width="13.7109375" style="12" customWidth="1"/>
    <col min="3336" max="3585" width="9.140625" style="12"/>
    <col min="3586" max="3586" width="6.42578125" style="12" customWidth="1"/>
    <col min="3587" max="3587" width="48.5703125" style="12" customWidth="1"/>
    <col min="3588" max="3588" width="8.5703125" style="12" customWidth="1"/>
    <col min="3589" max="3589" width="10.140625" style="12" customWidth="1"/>
    <col min="3590" max="3590" width="13.140625" style="12" customWidth="1"/>
    <col min="3591" max="3591" width="13.7109375" style="12" customWidth="1"/>
    <col min="3592" max="3841" width="9.140625" style="12"/>
    <col min="3842" max="3842" width="6.42578125" style="12" customWidth="1"/>
    <col min="3843" max="3843" width="48.5703125" style="12" customWidth="1"/>
    <col min="3844" max="3844" width="8.5703125" style="12" customWidth="1"/>
    <col min="3845" max="3845" width="10.140625" style="12" customWidth="1"/>
    <col min="3846" max="3846" width="13.140625" style="12" customWidth="1"/>
    <col min="3847" max="3847" width="13.7109375" style="12" customWidth="1"/>
    <col min="3848" max="4097" width="9.140625" style="12"/>
    <col min="4098" max="4098" width="6.42578125" style="12" customWidth="1"/>
    <col min="4099" max="4099" width="48.5703125" style="12" customWidth="1"/>
    <col min="4100" max="4100" width="8.5703125" style="12" customWidth="1"/>
    <col min="4101" max="4101" width="10.140625" style="12" customWidth="1"/>
    <col min="4102" max="4102" width="13.140625" style="12" customWidth="1"/>
    <col min="4103" max="4103" width="13.7109375" style="12" customWidth="1"/>
    <col min="4104" max="4353" width="9.140625" style="12"/>
    <col min="4354" max="4354" width="6.42578125" style="12" customWidth="1"/>
    <col min="4355" max="4355" width="48.5703125" style="12" customWidth="1"/>
    <col min="4356" max="4356" width="8.5703125" style="12" customWidth="1"/>
    <col min="4357" max="4357" width="10.140625" style="12" customWidth="1"/>
    <col min="4358" max="4358" width="13.140625" style="12" customWidth="1"/>
    <col min="4359" max="4359" width="13.7109375" style="12" customWidth="1"/>
    <col min="4360" max="4609" width="9.140625" style="12"/>
    <col min="4610" max="4610" width="6.42578125" style="12" customWidth="1"/>
    <col min="4611" max="4611" width="48.5703125" style="12" customWidth="1"/>
    <col min="4612" max="4612" width="8.5703125" style="12" customWidth="1"/>
    <col min="4613" max="4613" width="10.140625" style="12" customWidth="1"/>
    <col min="4614" max="4614" width="13.140625" style="12" customWidth="1"/>
    <col min="4615" max="4615" width="13.7109375" style="12" customWidth="1"/>
    <col min="4616" max="4865" width="9.140625" style="12"/>
    <col min="4866" max="4866" width="6.42578125" style="12" customWidth="1"/>
    <col min="4867" max="4867" width="48.5703125" style="12" customWidth="1"/>
    <col min="4868" max="4868" width="8.5703125" style="12" customWidth="1"/>
    <col min="4869" max="4869" width="10.140625" style="12" customWidth="1"/>
    <col min="4870" max="4870" width="13.140625" style="12" customWidth="1"/>
    <col min="4871" max="4871" width="13.7109375" style="12" customWidth="1"/>
    <col min="4872" max="5121" width="9.140625" style="12"/>
    <col min="5122" max="5122" width="6.42578125" style="12" customWidth="1"/>
    <col min="5123" max="5123" width="48.5703125" style="12" customWidth="1"/>
    <col min="5124" max="5124" width="8.5703125" style="12" customWidth="1"/>
    <col min="5125" max="5125" width="10.140625" style="12" customWidth="1"/>
    <col min="5126" max="5126" width="13.140625" style="12" customWidth="1"/>
    <col min="5127" max="5127" width="13.7109375" style="12" customWidth="1"/>
    <col min="5128" max="5377" width="9.140625" style="12"/>
    <col min="5378" max="5378" width="6.42578125" style="12" customWidth="1"/>
    <col min="5379" max="5379" width="48.5703125" style="12" customWidth="1"/>
    <col min="5380" max="5380" width="8.5703125" style="12" customWidth="1"/>
    <col min="5381" max="5381" width="10.140625" style="12" customWidth="1"/>
    <col min="5382" max="5382" width="13.140625" style="12" customWidth="1"/>
    <col min="5383" max="5383" width="13.7109375" style="12" customWidth="1"/>
    <col min="5384" max="5633" width="9.140625" style="12"/>
    <col min="5634" max="5634" width="6.42578125" style="12" customWidth="1"/>
    <col min="5635" max="5635" width="48.5703125" style="12" customWidth="1"/>
    <col min="5636" max="5636" width="8.5703125" style="12" customWidth="1"/>
    <col min="5637" max="5637" width="10.140625" style="12" customWidth="1"/>
    <col min="5638" max="5638" width="13.140625" style="12" customWidth="1"/>
    <col min="5639" max="5639" width="13.7109375" style="12" customWidth="1"/>
    <col min="5640" max="5889" width="9.140625" style="12"/>
    <col min="5890" max="5890" width="6.42578125" style="12" customWidth="1"/>
    <col min="5891" max="5891" width="48.5703125" style="12" customWidth="1"/>
    <col min="5892" max="5892" width="8.5703125" style="12" customWidth="1"/>
    <col min="5893" max="5893" width="10.140625" style="12" customWidth="1"/>
    <col min="5894" max="5894" width="13.140625" style="12" customWidth="1"/>
    <col min="5895" max="5895" width="13.7109375" style="12" customWidth="1"/>
    <col min="5896" max="6145" width="9.140625" style="12"/>
    <col min="6146" max="6146" width="6.42578125" style="12" customWidth="1"/>
    <col min="6147" max="6147" width="48.5703125" style="12" customWidth="1"/>
    <col min="6148" max="6148" width="8.5703125" style="12" customWidth="1"/>
    <col min="6149" max="6149" width="10.140625" style="12" customWidth="1"/>
    <col min="6150" max="6150" width="13.140625" style="12" customWidth="1"/>
    <col min="6151" max="6151" width="13.7109375" style="12" customWidth="1"/>
    <col min="6152" max="6401" width="9.140625" style="12"/>
    <col min="6402" max="6402" width="6.42578125" style="12" customWidth="1"/>
    <col min="6403" max="6403" width="48.5703125" style="12" customWidth="1"/>
    <col min="6404" max="6404" width="8.5703125" style="12" customWidth="1"/>
    <col min="6405" max="6405" width="10.140625" style="12" customWidth="1"/>
    <col min="6406" max="6406" width="13.140625" style="12" customWidth="1"/>
    <col min="6407" max="6407" width="13.7109375" style="12" customWidth="1"/>
    <col min="6408" max="6657" width="9.140625" style="12"/>
    <col min="6658" max="6658" width="6.42578125" style="12" customWidth="1"/>
    <col min="6659" max="6659" width="48.5703125" style="12" customWidth="1"/>
    <col min="6660" max="6660" width="8.5703125" style="12" customWidth="1"/>
    <col min="6661" max="6661" width="10.140625" style="12" customWidth="1"/>
    <col min="6662" max="6662" width="13.140625" style="12" customWidth="1"/>
    <col min="6663" max="6663" width="13.7109375" style="12" customWidth="1"/>
    <col min="6664" max="6913" width="9.140625" style="12"/>
    <col min="6914" max="6914" width="6.42578125" style="12" customWidth="1"/>
    <col min="6915" max="6915" width="48.5703125" style="12" customWidth="1"/>
    <col min="6916" max="6916" width="8.5703125" style="12" customWidth="1"/>
    <col min="6917" max="6917" width="10.140625" style="12" customWidth="1"/>
    <col min="6918" max="6918" width="13.140625" style="12" customWidth="1"/>
    <col min="6919" max="6919" width="13.7109375" style="12" customWidth="1"/>
    <col min="6920" max="7169" width="9.140625" style="12"/>
    <col min="7170" max="7170" width="6.42578125" style="12" customWidth="1"/>
    <col min="7171" max="7171" width="48.5703125" style="12" customWidth="1"/>
    <col min="7172" max="7172" width="8.5703125" style="12" customWidth="1"/>
    <col min="7173" max="7173" width="10.140625" style="12" customWidth="1"/>
    <col min="7174" max="7174" width="13.140625" style="12" customWidth="1"/>
    <col min="7175" max="7175" width="13.7109375" style="12" customWidth="1"/>
    <col min="7176" max="7425" width="9.140625" style="12"/>
    <col min="7426" max="7426" width="6.42578125" style="12" customWidth="1"/>
    <col min="7427" max="7427" width="48.5703125" style="12" customWidth="1"/>
    <col min="7428" max="7428" width="8.5703125" style="12" customWidth="1"/>
    <col min="7429" max="7429" width="10.140625" style="12" customWidth="1"/>
    <col min="7430" max="7430" width="13.140625" style="12" customWidth="1"/>
    <col min="7431" max="7431" width="13.7109375" style="12" customWidth="1"/>
    <col min="7432" max="7681" width="9.140625" style="12"/>
    <col min="7682" max="7682" width="6.42578125" style="12" customWidth="1"/>
    <col min="7683" max="7683" width="48.5703125" style="12" customWidth="1"/>
    <col min="7684" max="7684" width="8.5703125" style="12" customWidth="1"/>
    <col min="7685" max="7685" width="10.140625" style="12" customWidth="1"/>
    <col min="7686" max="7686" width="13.140625" style="12" customWidth="1"/>
    <col min="7687" max="7687" width="13.7109375" style="12" customWidth="1"/>
    <col min="7688" max="7937" width="9.140625" style="12"/>
    <col min="7938" max="7938" width="6.42578125" style="12" customWidth="1"/>
    <col min="7939" max="7939" width="48.5703125" style="12" customWidth="1"/>
    <col min="7940" max="7940" width="8.5703125" style="12" customWidth="1"/>
    <col min="7941" max="7941" width="10.140625" style="12" customWidth="1"/>
    <col min="7942" max="7942" width="13.140625" style="12" customWidth="1"/>
    <col min="7943" max="7943" width="13.7109375" style="12" customWidth="1"/>
    <col min="7944" max="8193" width="9.140625" style="12"/>
    <col min="8194" max="8194" width="6.42578125" style="12" customWidth="1"/>
    <col min="8195" max="8195" width="48.5703125" style="12" customWidth="1"/>
    <col min="8196" max="8196" width="8.5703125" style="12" customWidth="1"/>
    <col min="8197" max="8197" width="10.140625" style="12" customWidth="1"/>
    <col min="8198" max="8198" width="13.140625" style="12" customWidth="1"/>
    <col min="8199" max="8199" width="13.7109375" style="12" customWidth="1"/>
    <col min="8200" max="8449" width="9.140625" style="12"/>
    <col min="8450" max="8450" width="6.42578125" style="12" customWidth="1"/>
    <col min="8451" max="8451" width="48.5703125" style="12" customWidth="1"/>
    <col min="8452" max="8452" width="8.5703125" style="12" customWidth="1"/>
    <col min="8453" max="8453" width="10.140625" style="12" customWidth="1"/>
    <col min="8454" max="8454" width="13.140625" style="12" customWidth="1"/>
    <col min="8455" max="8455" width="13.7109375" style="12" customWidth="1"/>
    <col min="8456" max="8705" width="9.140625" style="12"/>
    <col min="8706" max="8706" width="6.42578125" style="12" customWidth="1"/>
    <col min="8707" max="8707" width="48.5703125" style="12" customWidth="1"/>
    <col min="8708" max="8708" width="8.5703125" style="12" customWidth="1"/>
    <col min="8709" max="8709" width="10.140625" style="12" customWidth="1"/>
    <col min="8710" max="8710" width="13.140625" style="12" customWidth="1"/>
    <col min="8711" max="8711" width="13.7109375" style="12" customWidth="1"/>
    <col min="8712" max="8961" width="9.140625" style="12"/>
    <col min="8962" max="8962" width="6.42578125" style="12" customWidth="1"/>
    <col min="8963" max="8963" width="48.5703125" style="12" customWidth="1"/>
    <col min="8964" max="8964" width="8.5703125" style="12" customWidth="1"/>
    <col min="8965" max="8965" width="10.140625" style="12" customWidth="1"/>
    <col min="8966" max="8966" width="13.140625" style="12" customWidth="1"/>
    <col min="8967" max="8967" width="13.7109375" style="12" customWidth="1"/>
    <col min="8968" max="9217" width="9.140625" style="12"/>
    <col min="9218" max="9218" width="6.42578125" style="12" customWidth="1"/>
    <col min="9219" max="9219" width="48.5703125" style="12" customWidth="1"/>
    <col min="9220" max="9220" width="8.5703125" style="12" customWidth="1"/>
    <col min="9221" max="9221" width="10.140625" style="12" customWidth="1"/>
    <col min="9222" max="9222" width="13.140625" style="12" customWidth="1"/>
    <col min="9223" max="9223" width="13.7109375" style="12" customWidth="1"/>
    <col min="9224" max="9473" width="9.140625" style="12"/>
    <col min="9474" max="9474" width="6.42578125" style="12" customWidth="1"/>
    <col min="9475" max="9475" width="48.5703125" style="12" customWidth="1"/>
    <col min="9476" max="9476" width="8.5703125" style="12" customWidth="1"/>
    <col min="9477" max="9477" width="10.140625" style="12" customWidth="1"/>
    <col min="9478" max="9478" width="13.140625" style="12" customWidth="1"/>
    <col min="9479" max="9479" width="13.7109375" style="12" customWidth="1"/>
    <col min="9480" max="9729" width="9.140625" style="12"/>
    <col min="9730" max="9730" width="6.42578125" style="12" customWidth="1"/>
    <col min="9731" max="9731" width="48.5703125" style="12" customWidth="1"/>
    <col min="9732" max="9732" width="8.5703125" style="12" customWidth="1"/>
    <col min="9733" max="9733" width="10.140625" style="12" customWidth="1"/>
    <col min="9734" max="9734" width="13.140625" style="12" customWidth="1"/>
    <col min="9735" max="9735" width="13.7109375" style="12" customWidth="1"/>
    <col min="9736" max="9985" width="9.140625" style="12"/>
    <col min="9986" max="9986" width="6.42578125" style="12" customWidth="1"/>
    <col min="9987" max="9987" width="48.5703125" style="12" customWidth="1"/>
    <col min="9988" max="9988" width="8.5703125" style="12" customWidth="1"/>
    <col min="9989" max="9989" width="10.140625" style="12" customWidth="1"/>
    <col min="9990" max="9990" width="13.140625" style="12" customWidth="1"/>
    <col min="9991" max="9991" width="13.7109375" style="12" customWidth="1"/>
    <col min="9992" max="10241" width="9.140625" style="12"/>
    <col min="10242" max="10242" width="6.42578125" style="12" customWidth="1"/>
    <col min="10243" max="10243" width="48.5703125" style="12" customWidth="1"/>
    <col min="10244" max="10244" width="8.5703125" style="12" customWidth="1"/>
    <col min="10245" max="10245" width="10.140625" style="12" customWidth="1"/>
    <col min="10246" max="10246" width="13.140625" style="12" customWidth="1"/>
    <col min="10247" max="10247" width="13.7109375" style="12" customWidth="1"/>
    <col min="10248" max="10497" width="9.140625" style="12"/>
    <col min="10498" max="10498" width="6.42578125" style="12" customWidth="1"/>
    <col min="10499" max="10499" width="48.5703125" style="12" customWidth="1"/>
    <col min="10500" max="10500" width="8.5703125" style="12" customWidth="1"/>
    <col min="10501" max="10501" width="10.140625" style="12" customWidth="1"/>
    <col min="10502" max="10502" width="13.140625" style="12" customWidth="1"/>
    <col min="10503" max="10503" width="13.7109375" style="12" customWidth="1"/>
    <col min="10504" max="10753" width="9.140625" style="12"/>
    <col min="10754" max="10754" width="6.42578125" style="12" customWidth="1"/>
    <col min="10755" max="10755" width="48.5703125" style="12" customWidth="1"/>
    <col min="10756" max="10756" width="8.5703125" style="12" customWidth="1"/>
    <col min="10757" max="10757" width="10.140625" style="12" customWidth="1"/>
    <col min="10758" max="10758" width="13.140625" style="12" customWidth="1"/>
    <col min="10759" max="10759" width="13.7109375" style="12" customWidth="1"/>
    <col min="10760" max="11009" width="9.140625" style="12"/>
    <col min="11010" max="11010" width="6.42578125" style="12" customWidth="1"/>
    <col min="11011" max="11011" width="48.5703125" style="12" customWidth="1"/>
    <col min="11012" max="11012" width="8.5703125" style="12" customWidth="1"/>
    <col min="11013" max="11013" width="10.140625" style="12" customWidth="1"/>
    <col min="11014" max="11014" width="13.140625" style="12" customWidth="1"/>
    <col min="11015" max="11015" width="13.7109375" style="12" customWidth="1"/>
    <col min="11016" max="11265" width="9.140625" style="12"/>
    <col min="11266" max="11266" width="6.42578125" style="12" customWidth="1"/>
    <col min="11267" max="11267" width="48.5703125" style="12" customWidth="1"/>
    <col min="11268" max="11268" width="8.5703125" style="12" customWidth="1"/>
    <col min="11269" max="11269" width="10.140625" style="12" customWidth="1"/>
    <col min="11270" max="11270" width="13.140625" style="12" customWidth="1"/>
    <col min="11271" max="11271" width="13.7109375" style="12" customWidth="1"/>
    <col min="11272" max="11521" width="9.140625" style="12"/>
    <col min="11522" max="11522" width="6.42578125" style="12" customWidth="1"/>
    <col min="11523" max="11523" width="48.5703125" style="12" customWidth="1"/>
    <col min="11524" max="11524" width="8.5703125" style="12" customWidth="1"/>
    <col min="11525" max="11525" width="10.140625" style="12" customWidth="1"/>
    <col min="11526" max="11526" width="13.140625" style="12" customWidth="1"/>
    <col min="11527" max="11527" width="13.7109375" style="12" customWidth="1"/>
    <col min="11528" max="11777" width="9.140625" style="12"/>
    <col min="11778" max="11778" width="6.42578125" style="12" customWidth="1"/>
    <col min="11779" max="11779" width="48.5703125" style="12" customWidth="1"/>
    <col min="11780" max="11780" width="8.5703125" style="12" customWidth="1"/>
    <col min="11781" max="11781" width="10.140625" style="12" customWidth="1"/>
    <col min="11782" max="11782" width="13.140625" style="12" customWidth="1"/>
    <col min="11783" max="11783" width="13.7109375" style="12" customWidth="1"/>
    <col min="11784" max="12033" width="9.140625" style="12"/>
    <col min="12034" max="12034" width="6.42578125" style="12" customWidth="1"/>
    <col min="12035" max="12035" width="48.5703125" style="12" customWidth="1"/>
    <col min="12036" max="12036" width="8.5703125" style="12" customWidth="1"/>
    <col min="12037" max="12037" width="10.140625" style="12" customWidth="1"/>
    <col min="12038" max="12038" width="13.140625" style="12" customWidth="1"/>
    <col min="12039" max="12039" width="13.7109375" style="12" customWidth="1"/>
    <col min="12040" max="12289" width="9.140625" style="12"/>
    <col min="12290" max="12290" width="6.42578125" style="12" customWidth="1"/>
    <col min="12291" max="12291" width="48.5703125" style="12" customWidth="1"/>
    <col min="12292" max="12292" width="8.5703125" style="12" customWidth="1"/>
    <col min="12293" max="12293" width="10.140625" style="12" customWidth="1"/>
    <col min="12294" max="12294" width="13.140625" style="12" customWidth="1"/>
    <col min="12295" max="12295" width="13.7109375" style="12" customWidth="1"/>
    <col min="12296" max="12545" width="9.140625" style="12"/>
    <col min="12546" max="12546" width="6.42578125" style="12" customWidth="1"/>
    <col min="12547" max="12547" width="48.5703125" style="12" customWidth="1"/>
    <col min="12548" max="12548" width="8.5703125" style="12" customWidth="1"/>
    <col min="12549" max="12549" width="10.140625" style="12" customWidth="1"/>
    <col min="12550" max="12550" width="13.140625" style="12" customWidth="1"/>
    <col min="12551" max="12551" width="13.7109375" style="12" customWidth="1"/>
    <col min="12552" max="12801" width="9.140625" style="12"/>
    <col min="12802" max="12802" width="6.42578125" style="12" customWidth="1"/>
    <col min="12803" max="12803" width="48.5703125" style="12" customWidth="1"/>
    <col min="12804" max="12804" width="8.5703125" style="12" customWidth="1"/>
    <col min="12805" max="12805" width="10.140625" style="12" customWidth="1"/>
    <col min="12806" max="12806" width="13.140625" style="12" customWidth="1"/>
    <col min="12807" max="12807" width="13.7109375" style="12" customWidth="1"/>
    <col min="12808" max="13057" width="9.140625" style="12"/>
    <col min="13058" max="13058" width="6.42578125" style="12" customWidth="1"/>
    <col min="13059" max="13059" width="48.5703125" style="12" customWidth="1"/>
    <col min="13060" max="13060" width="8.5703125" style="12" customWidth="1"/>
    <col min="13061" max="13061" width="10.140625" style="12" customWidth="1"/>
    <col min="13062" max="13062" width="13.140625" style="12" customWidth="1"/>
    <col min="13063" max="13063" width="13.7109375" style="12" customWidth="1"/>
    <col min="13064" max="13313" width="9.140625" style="12"/>
    <col min="13314" max="13314" width="6.42578125" style="12" customWidth="1"/>
    <col min="13315" max="13315" width="48.5703125" style="12" customWidth="1"/>
    <col min="13316" max="13316" width="8.5703125" style="12" customWidth="1"/>
    <col min="13317" max="13317" width="10.140625" style="12" customWidth="1"/>
    <col min="13318" max="13318" width="13.140625" style="12" customWidth="1"/>
    <col min="13319" max="13319" width="13.7109375" style="12" customWidth="1"/>
    <col min="13320" max="13569" width="9.140625" style="12"/>
    <col min="13570" max="13570" width="6.42578125" style="12" customWidth="1"/>
    <col min="13571" max="13571" width="48.5703125" style="12" customWidth="1"/>
    <col min="13572" max="13572" width="8.5703125" style="12" customWidth="1"/>
    <col min="13573" max="13573" width="10.140625" style="12" customWidth="1"/>
    <col min="13574" max="13574" width="13.140625" style="12" customWidth="1"/>
    <col min="13575" max="13575" width="13.7109375" style="12" customWidth="1"/>
    <col min="13576" max="13825" width="9.140625" style="12"/>
    <col min="13826" max="13826" width="6.42578125" style="12" customWidth="1"/>
    <col min="13827" max="13827" width="48.5703125" style="12" customWidth="1"/>
    <col min="13828" max="13828" width="8.5703125" style="12" customWidth="1"/>
    <col min="13829" max="13829" width="10.140625" style="12" customWidth="1"/>
    <col min="13830" max="13830" width="13.140625" style="12" customWidth="1"/>
    <col min="13831" max="13831" width="13.7109375" style="12" customWidth="1"/>
    <col min="13832" max="14081" width="9.140625" style="12"/>
    <col min="14082" max="14082" width="6.42578125" style="12" customWidth="1"/>
    <col min="14083" max="14083" width="48.5703125" style="12" customWidth="1"/>
    <col min="14084" max="14084" width="8.5703125" style="12" customWidth="1"/>
    <col min="14085" max="14085" width="10.140625" style="12" customWidth="1"/>
    <col min="14086" max="14086" width="13.140625" style="12" customWidth="1"/>
    <col min="14087" max="14087" width="13.7109375" style="12" customWidth="1"/>
    <col min="14088" max="14337" width="9.140625" style="12"/>
    <col min="14338" max="14338" width="6.42578125" style="12" customWidth="1"/>
    <col min="14339" max="14339" width="48.5703125" style="12" customWidth="1"/>
    <col min="14340" max="14340" width="8.5703125" style="12" customWidth="1"/>
    <col min="14341" max="14341" width="10.140625" style="12" customWidth="1"/>
    <col min="14342" max="14342" width="13.140625" style="12" customWidth="1"/>
    <col min="14343" max="14343" width="13.7109375" style="12" customWidth="1"/>
    <col min="14344" max="14593" width="9.140625" style="12"/>
    <col min="14594" max="14594" width="6.42578125" style="12" customWidth="1"/>
    <col min="14595" max="14595" width="48.5703125" style="12" customWidth="1"/>
    <col min="14596" max="14596" width="8.5703125" style="12" customWidth="1"/>
    <col min="14597" max="14597" width="10.140625" style="12" customWidth="1"/>
    <col min="14598" max="14598" width="13.140625" style="12" customWidth="1"/>
    <col min="14599" max="14599" width="13.7109375" style="12" customWidth="1"/>
    <col min="14600" max="14849" width="9.140625" style="12"/>
    <col min="14850" max="14850" width="6.42578125" style="12" customWidth="1"/>
    <col min="14851" max="14851" width="48.5703125" style="12" customWidth="1"/>
    <col min="14852" max="14852" width="8.5703125" style="12" customWidth="1"/>
    <col min="14853" max="14853" width="10.140625" style="12" customWidth="1"/>
    <col min="14854" max="14854" width="13.140625" style="12" customWidth="1"/>
    <col min="14855" max="14855" width="13.7109375" style="12" customWidth="1"/>
    <col min="14856" max="15105" width="9.140625" style="12"/>
    <col min="15106" max="15106" width="6.42578125" style="12" customWidth="1"/>
    <col min="15107" max="15107" width="48.5703125" style="12" customWidth="1"/>
    <col min="15108" max="15108" width="8.5703125" style="12" customWidth="1"/>
    <col min="15109" max="15109" width="10.140625" style="12" customWidth="1"/>
    <col min="15110" max="15110" width="13.140625" style="12" customWidth="1"/>
    <col min="15111" max="15111" width="13.7109375" style="12" customWidth="1"/>
    <col min="15112" max="15361" width="9.140625" style="12"/>
    <col min="15362" max="15362" width="6.42578125" style="12" customWidth="1"/>
    <col min="15363" max="15363" width="48.5703125" style="12" customWidth="1"/>
    <col min="15364" max="15364" width="8.5703125" style="12" customWidth="1"/>
    <col min="15365" max="15365" width="10.140625" style="12" customWidth="1"/>
    <col min="15366" max="15366" width="13.140625" style="12" customWidth="1"/>
    <col min="15367" max="15367" width="13.7109375" style="12" customWidth="1"/>
    <col min="15368" max="15617" width="9.140625" style="12"/>
    <col min="15618" max="15618" width="6.42578125" style="12" customWidth="1"/>
    <col min="15619" max="15619" width="48.5703125" style="12" customWidth="1"/>
    <col min="15620" max="15620" width="8.5703125" style="12" customWidth="1"/>
    <col min="15621" max="15621" width="10.140625" style="12" customWidth="1"/>
    <col min="15622" max="15622" width="13.140625" style="12" customWidth="1"/>
    <col min="15623" max="15623" width="13.7109375" style="12" customWidth="1"/>
    <col min="15624" max="15873" width="9.140625" style="12"/>
    <col min="15874" max="15874" width="6.42578125" style="12" customWidth="1"/>
    <col min="15875" max="15875" width="48.5703125" style="12" customWidth="1"/>
    <col min="15876" max="15876" width="8.5703125" style="12" customWidth="1"/>
    <col min="15877" max="15877" width="10.140625" style="12" customWidth="1"/>
    <col min="15878" max="15878" width="13.140625" style="12" customWidth="1"/>
    <col min="15879" max="15879" width="13.7109375" style="12" customWidth="1"/>
    <col min="15880" max="16129" width="9.140625" style="12"/>
    <col min="16130" max="16130" width="6.42578125" style="12" customWidth="1"/>
    <col min="16131" max="16131" width="48.5703125" style="12" customWidth="1"/>
    <col min="16132" max="16132" width="8.5703125" style="12" customWidth="1"/>
    <col min="16133" max="16133" width="10.140625" style="12" customWidth="1"/>
    <col min="16134" max="16134" width="13.140625" style="12" customWidth="1"/>
    <col min="16135" max="16135" width="13.7109375" style="12" customWidth="1"/>
    <col min="16136" max="16384" width="9.140625" style="12"/>
  </cols>
  <sheetData>
    <row r="1" spans="2:7">
      <c r="B1" s="13"/>
      <c r="C1" s="14"/>
      <c r="D1" s="13"/>
      <c r="E1" s="36"/>
      <c r="F1" s="15"/>
      <c r="G1" s="43"/>
    </row>
    <row r="2" spans="2:7">
      <c r="B2" s="16" t="s">
        <v>20</v>
      </c>
      <c r="C2" s="17"/>
      <c r="D2" s="17"/>
      <c r="E2" s="37"/>
      <c r="F2" s="18"/>
      <c r="G2" s="44"/>
    </row>
    <row r="3" spans="2:7">
      <c r="B3" s="16"/>
      <c r="C3" s="17"/>
      <c r="D3" s="17"/>
      <c r="E3" s="37"/>
      <c r="F3" s="18"/>
      <c r="G3" s="44"/>
    </row>
    <row r="4" spans="2:7">
      <c r="B4" s="16" t="s">
        <v>20</v>
      </c>
      <c r="C4" s="17"/>
      <c r="D4" s="17"/>
      <c r="E4" s="37"/>
      <c r="F4" s="18"/>
      <c r="G4" s="44"/>
    </row>
    <row r="5" spans="2:7">
      <c r="B5" s="19" t="s">
        <v>21</v>
      </c>
      <c r="C5" s="17"/>
      <c r="D5" s="17"/>
      <c r="E5" s="37"/>
      <c r="F5" s="18"/>
      <c r="G5" s="44"/>
    </row>
    <row r="6" spans="2:7" ht="17.25">
      <c r="B6" s="20"/>
      <c r="C6" s="17"/>
      <c r="D6" s="17"/>
      <c r="E6" s="37"/>
      <c r="F6" s="18"/>
      <c r="G6" s="44"/>
    </row>
    <row r="7" spans="2:7" ht="17.25">
      <c r="B7" s="20"/>
      <c r="C7" s="17"/>
      <c r="D7" s="17"/>
      <c r="E7" s="37"/>
      <c r="F7" s="18"/>
      <c r="G7" s="44"/>
    </row>
    <row r="8" spans="2:7" ht="15.75">
      <c r="B8" s="21"/>
      <c r="C8" s="17"/>
      <c r="D8" s="17"/>
      <c r="E8" s="37"/>
      <c r="F8" s="18"/>
      <c r="G8" s="44"/>
    </row>
    <row r="9" spans="2:7" ht="17.25">
      <c r="B9" s="31"/>
      <c r="C9" s="31"/>
      <c r="D9" s="31"/>
      <c r="E9" s="38"/>
      <c r="F9" s="23"/>
      <c r="G9" s="45"/>
    </row>
    <row r="10" spans="2:7" ht="18.75">
      <c r="B10" s="77" t="s">
        <v>296</v>
      </c>
      <c r="C10" s="78"/>
      <c r="D10" s="78"/>
      <c r="E10" s="78"/>
      <c r="F10" s="78"/>
      <c r="G10" s="78"/>
    </row>
    <row r="11" spans="2:7" ht="17.25">
      <c r="B11" s="31"/>
      <c r="C11" s="31"/>
      <c r="D11" s="31"/>
      <c r="E11" s="38"/>
      <c r="F11" s="23"/>
      <c r="G11" s="45"/>
    </row>
    <row r="13" spans="2:7" ht="30">
      <c r="B13" s="26" t="s">
        <v>22</v>
      </c>
      <c r="C13" s="26" t="s">
        <v>23</v>
      </c>
      <c r="D13" s="26" t="s">
        <v>10</v>
      </c>
      <c r="E13" s="39" t="s">
        <v>24</v>
      </c>
      <c r="F13" s="27" t="s">
        <v>25</v>
      </c>
      <c r="G13" s="46" t="s">
        <v>26</v>
      </c>
    </row>
    <row r="14" spans="2:7" ht="15.75" thickBot="1">
      <c r="B14" s="32" t="s">
        <v>11</v>
      </c>
      <c r="C14" s="33" t="s">
        <v>33</v>
      </c>
      <c r="D14" s="34" t="s">
        <v>27</v>
      </c>
      <c r="E14" s="40">
        <v>50000</v>
      </c>
      <c r="F14" s="35"/>
      <c r="G14" s="47">
        <f>E14*F14</f>
        <v>0</v>
      </c>
    </row>
    <row r="15" spans="2:7" ht="15.75" thickBot="1">
      <c r="B15" s="79" t="s">
        <v>28</v>
      </c>
      <c r="C15" s="80"/>
      <c r="D15" s="80"/>
      <c r="E15" s="80"/>
      <c r="F15" s="81"/>
      <c r="G15" s="48">
        <f>SUM(G14:G14)</f>
        <v>0</v>
      </c>
    </row>
    <row r="16" spans="2:7" ht="15.75" thickBot="1">
      <c r="B16" s="79" t="s">
        <v>29</v>
      </c>
      <c r="C16" s="80"/>
      <c r="D16" s="80"/>
      <c r="E16" s="80"/>
      <c r="F16" s="81"/>
      <c r="G16" s="49">
        <f>G15*22/100</f>
        <v>0</v>
      </c>
    </row>
    <row r="17" spans="2:7" ht="15.75" thickBot="1">
      <c r="B17" s="79" t="s">
        <v>30</v>
      </c>
      <c r="C17" s="80"/>
      <c r="D17" s="80"/>
      <c r="E17" s="80"/>
      <c r="F17" s="81"/>
      <c r="G17" s="49">
        <f>G15+G16</f>
        <v>0</v>
      </c>
    </row>
    <row r="20" spans="2:7">
      <c r="B20" s="28" t="s">
        <v>299</v>
      </c>
    </row>
    <row r="21" spans="2:7" ht="15" customHeight="1">
      <c r="B21" s="56" t="s">
        <v>593</v>
      </c>
      <c r="C21" s="54"/>
      <c r="D21" s="54"/>
      <c r="E21" s="55"/>
      <c r="G21" s="43"/>
    </row>
    <row r="22" spans="2:7" ht="15" customHeight="1">
      <c r="B22" s="56" t="s">
        <v>594</v>
      </c>
      <c r="C22" s="54"/>
      <c r="D22" s="54"/>
      <c r="E22" s="55"/>
      <c r="F22" s="15"/>
      <c r="G22" s="43"/>
    </row>
    <row r="23" spans="2:7" ht="15" customHeight="1">
      <c r="B23" s="75" t="s">
        <v>32</v>
      </c>
      <c r="C23" s="76"/>
      <c r="D23" s="76"/>
      <c r="E23" s="76"/>
      <c r="F23" s="15"/>
      <c r="G23" s="43"/>
    </row>
    <row r="24" spans="2:7" ht="15" customHeight="1">
      <c r="B24" s="57"/>
      <c r="C24" s="58"/>
      <c r="D24" s="58"/>
      <c r="E24" s="58"/>
      <c r="F24" s="30"/>
      <c r="G24" s="44"/>
    </row>
    <row r="25" spans="2:7" ht="15" customHeight="1">
      <c r="B25" s="60" t="s">
        <v>300</v>
      </c>
      <c r="C25" s="58"/>
      <c r="D25" s="58"/>
      <c r="E25" s="58"/>
      <c r="F25" s="82"/>
      <c r="G25" s="82"/>
    </row>
    <row r="26" spans="2:7">
      <c r="B26" s="54" t="s">
        <v>595</v>
      </c>
      <c r="C26" s="54"/>
      <c r="D26" s="54"/>
      <c r="E26" s="55"/>
    </row>
  </sheetData>
  <sheetProtection algorithmName="SHA-512" hashValue="/GQ1qNvHoAAwqgMewdaQN+VUTt90djcIgOUHgJc+UWP0CF6l92X77G4Ken8I8DhfmtlDBYCgerpzu6xo+7Kp9g==" saltValue="NqUzMvNhhpbpoQ9fuDo7oA==" spinCount="100000" sheet="1" objects="1" scenarios="1" selectLockedCells="1"/>
  <mergeCells count="6">
    <mergeCell ref="F25:G25"/>
    <mergeCell ref="B10:G10"/>
    <mergeCell ref="B15:F15"/>
    <mergeCell ref="B16:F16"/>
    <mergeCell ref="B17:F17"/>
    <mergeCell ref="B23:E23"/>
  </mergeCells>
  <pageMargins left="0.25" right="0.25" top="0.75" bottom="0.75" header="0.3" footer="0.3"/>
  <pageSetup paperSize="9" scale="9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3"/>
  <sheetViews>
    <sheetView workbookViewId="0">
      <selection activeCell="K22" sqref="K22"/>
    </sheetView>
  </sheetViews>
  <sheetFormatPr defaultRowHeight="15"/>
  <cols>
    <col min="1" max="1" width="9.140625" style="12"/>
    <col min="2" max="2" width="6.42578125" style="24" customWidth="1"/>
    <col min="3" max="3" width="48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8" width="13.140625" style="25" customWidth="1"/>
    <col min="9" max="257" width="9.140625" style="12"/>
    <col min="258" max="258" width="6.42578125" style="12" customWidth="1"/>
    <col min="259" max="259" width="48.5703125" style="12" customWidth="1"/>
    <col min="260" max="260" width="8.5703125" style="12" customWidth="1"/>
    <col min="261" max="261" width="10.140625" style="12" customWidth="1"/>
    <col min="262" max="262" width="13.140625" style="12" customWidth="1"/>
    <col min="263" max="263" width="13.7109375" style="12" customWidth="1"/>
    <col min="264" max="513" width="9.140625" style="12"/>
    <col min="514" max="514" width="6.42578125" style="12" customWidth="1"/>
    <col min="515" max="515" width="48.5703125" style="12" customWidth="1"/>
    <col min="516" max="516" width="8.5703125" style="12" customWidth="1"/>
    <col min="517" max="517" width="10.140625" style="12" customWidth="1"/>
    <col min="518" max="518" width="13.140625" style="12" customWidth="1"/>
    <col min="519" max="519" width="13.7109375" style="12" customWidth="1"/>
    <col min="520" max="769" width="9.140625" style="12"/>
    <col min="770" max="770" width="6.42578125" style="12" customWidth="1"/>
    <col min="771" max="771" width="48.5703125" style="12" customWidth="1"/>
    <col min="772" max="772" width="8.5703125" style="12" customWidth="1"/>
    <col min="773" max="773" width="10.140625" style="12" customWidth="1"/>
    <col min="774" max="774" width="13.140625" style="12" customWidth="1"/>
    <col min="775" max="775" width="13.7109375" style="12" customWidth="1"/>
    <col min="776" max="1025" width="9.140625" style="12"/>
    <col min="1026" max="1026" width="6.42578125" style="12" customWidth="1"/>
    <col min="1027" max="1027" width="48.5703125" style="12" customWidth="1"/>
    <col min="1028" max="1028" width="8.5703125" style="12" customWidth="1"/>
    <col min="1029" max="1029" width="10.140625" style="12" customWidth="1"/>
    <col min="1030" max="1030" width="13.140625" style="12" customWidth="1"/>
    <col min="1031" max="1031" width="13.7109375" style="12" customWidth="1"/>
    <col min="1032" max="1281" width="9.140625" style="12"/>
    <col min="1282" max="1282" width="6.42578125" style="12" customWidth="1"/>
    <col min="1283" max="1283" width="48.5703125" style="12" customWidth="1"/>
    <col min="1284" max="1284" width="8.5703125" style="12" customWidth="1"/>
    <col min="1285" max="1285" width="10.140625" style="12" customWidth="1"/>
    <col min="1286" max="1286" width="13.140625" style="12" customWidth="1"/>
    <col min="1287" max="1287" width="13.7109375" style="12" customWidth="1"/>
    <col min="1288" max="1537" width="9.140625" style="12"/>
    <col min="1538" max="1538" width="6.42578125" style="12" customWidth="1"/>
    <col min="1539" max="1539" width="48.5703125" style="12" customWidth="1"/>
    <col min="1540" max="1540" width="8.5703125" style="12" customWidth="1"/>
    <col min="1541" max="1541" width="10.140625" style="12" customWidth="1"/>
    <col min="1542" max="1542" width="13.140625" style="12" customWidth="1"/>
    <col min="1543" max="1543" width="13.7109375" style="12" customWidth="1"/>
    <col min="1544" max="1793" width="9.140625" style="12"/>
    <col min="1794" max="1794" width="6.42578125" style="12" customWidth="1"/>
    <col min="1795" max="1795" width="48.5703125" style="12" customWidth="1"/>
    <col min="1796" max="1796" width="8.5703125" style="12" customWidth="1"/>
    <col min="1797" max="1797" width="10.140625" style="12" customWidth="1"/>
    <col min="1798" max="1798" width="13.140625" style="12" customWidth="1"/>
    <col min="1799" max="1799" width="13.7109375" style="12" customWidth="1"/>
    <col min="1800" max="2049" width="9.140625" style="12"/>
    <col min="2050" max="2050" width="6.42578125" style="12" customWidth="1"/>
    <col min="2051" max="2051" width="48.5703125" style="12" customWidth="1"/>
    <col min="2052" max="2052" width="8.5703125" style="12" customWidth="1"/>
    <col min="2053" max="2053" width="10.140625" style="12" customWidth="1"/>
    <col min="2054" max="2054" width="13.140625" style="12" customWidth="1"/>
    <col min="2055" max="2055" width="13.7109375" style="12" customWidth="1"/>
    <col min="2056" max="2305" width="9.140625" style="12"/>
    <col min="2306" max="2306" width="6.42578125" style="12" customWidth="1"/>
    <col min="2307" max="2307" width="48.5703125" style="12" customWidth="1"/>
    <col min="2308" max="2308" width="8.5703125" style="12" customWidth="1"/>
    <col min="2309" max="2309" width="10.140625" style="12" customWidth="1"/>
    <col min="2310" max="2310" width="13.140625" style="12" customWidth="1"/>
    <col min="2311" max="2311" width="13.7109375" style="12" customWidth="1"/>
    <col min="2312" max="2561" width="9.140625" style="12"/>
    <col min="2562" max="2562" width="6.42578125" style="12" customWidth="1"/>
    <col min="2563" max="2563" width="48.5703125" style="12" customWidth="1"/>
    <col min="2564" max="2564" width="8.5703125" style="12" customWidth="1"/>
    <col min="2565" max="2565" width="10.140625" style="12" customWidth="1"/>
    <col min="2566" max="2566" width="13.140625" style="12" customWidth="1"/>
    <col min="2567" max="2567" width="13.7109375" style="12" customWidth="1"/>
    <col min="2568" max="2817" width="9.140625" style="12"/>
    <col min="2818" max="2818" width="6.42578125" style="12" customWidth="1"/>
    <col min="2819" max="2819" width="48.5703125" style="12" customWidth="1"/>
    <col min="2820" max="2820" width="8.5703125" style="12" customWidth="1"/>
    <col min="2821" max="2821" width="10.140625" style="12" customWidth="1"/>
    <col min="2822" max="2822" width="13.140625" style="12" customWidth="1"/>
    <col min="2823" max="2823" width="13.7109375" style="12" customWidth="1"/>
    <col min="2824" max="3073" width="9.140625" style="12"/>
    <col min="3074" max="3074" width="6.42578125" style="12" customWidth="1"/>
    <col min="3075" max="3075" width="48.5703125" style="12" customWidth="1"/>
    <col min="3076" max="3076" width="8.5703125" style="12" customWidth="1"/>
    <col min="3077" max="3077" width="10.140625" style="12" customWidth="1"/>
    <col min="3078" max="3078" width="13.140625" style="12" customWidth="1"/>
    <col min="3079" max="3079" width="13.7109375" style="12" customWidth="1"/>
    <col min="3080" max="3329" width="9.140625" style="12"/>
    <col min="3330" max="3330" width="6.42578125" style="12" customWidth="1"/>
    <col min="3331" max="3331" width="48.5703125" style="12" customWidth="1"/>
    <col min="3332" max="3332" width="8.5703125" style="12" customWidth="1"/>
    <col min="3333" max="3333" width="10.140625" style="12" customWidth="1"/>
    <col min="3334" max="3334" width="13.140625" style="12" customWidth="1"/>
    <col min="3335" max="3335" width="13.7109375" style="12" customWidth="1"/>
    <col min="3336" max="3585" width="9.140625" style="12"/>
    <col min="3586" max="3586" width="6.42578125" style="12" customWidth="1"/>
    <col min="3587" max="3587" width="48.5703125" style="12" customWidth="1"/>
    <col min="3588" max="3588" width="8.5703125" style="12" customWidth="1"/>
    <col min="3589" max="3589" width="10.140625" style="12" customWidth="1"/>
    <col min="3590" max="3590" width="13.140625" style="12" customWidth="1"/>
    <col min="3591" max="3591" width="13.7109375" style="12" customWidth="1"/>
    <col min="3592" max="3841" width="9.140625" style="12"/>
    <col min="3842" max="3842" width="6.42578125" style="12" customWidth="1"/>
    <col min="3843" max="3843" width="48.5703125" style="12" customWidth="1"/>
    <col min="3844" max="3844" width="8.5703125" style="12" customWidth="1"/>
    <col min="3845" max="3845" width="10.140625" style="12" customWidth="1"/>
    <col min="3846" max="3846" width="13.140625" style="12" customWidth="1"/>
    <col min="3847" max="3847" width="13.7109375" style="12" customWidth="1"/>
    <col min="3848" max="4097" width="9.140625" style="12"/>
    <col min="4098" max="4098" width="6.42578125" style="12" customWidth="1"/>
    <col min="4099" max="4099" width="48.5703125" style="12" customWidth="1"/>
    <col min="4100" max="4100" width="8.5703125" style="12" customWidth="1"/>
    <col min="4101" max="4101" width="10.140625" style="12" customWidth="1"/>
    <col min="4102" max="4102" width="13.140625" style="12" customWidth="1"/>
    <col min="4103" max="4103" width="13.7109375" style="12" customWidth="1"/>
    <col min="4104" max="4353" width="9.140625" style="12"/>
    <col min="4354" max="4354" width="6.42578125" style="12" customWidth="1"/>
    <col min="4355" max="4355" width="48.5703125" style="12" customWidth="1"/>
    <col min="4356" max="4356" width="8.5703125" style="12" customWidth="1"/>
    <col min="4357" max="4357" width="10.140625" style="12" customWidth="1"/>
    <col min="4358" max="4358" width="13.140625" style="12" customWidth="1"/>
    <col min="4359" max="4359" width="13.7109375" style="12" customWidth="1"/>
    <col min="4360" max="4609" width="9.140625" style="12"/>
    <col min="4610" max="4610" width="6.42578125" style="12" customWidth="1"/>
    <col min="4611" max="4611" width="48.5703125" style="12" customWidth="1"/>
    <col min="4612" max="4612" width="8.5703125" style="12" customWidth="1"/>
    <col min="4613" max="4613" width="10.140625" style="12" customWidth="1"/>
    <col min="4614" max="4614" width="13.140625" style="12" customWidth="1"/>
    <col min="4615" max="4615" width="13.7109375" style="12" customWidth="1"/>
    <col min="4616" max="4865" width="9.140625" style="12"/>
    <col min="4866" max="4866" width="6.42578125" style="12" customWidth="1"/>
    <col min="4867" max="4867" width="48.5703125" style="12" customWidth="1"/>
    <col min="4868" max="4868" width="8.5703125" style="12" customWidth="1"/>
    <col min="4869" max="4869" width="10.140625" style="12" customWidth="1"/>
    <col min="4870" max="4870" width="13.140625" style="12" customWidth="1"/>
    <col min="4871" max="4871" width="13.7109375" style="12" customWidth="1"/>
    <col min="4872" max="5121" width="9.140625" style="12"/>
    <col min="5122" max="5122" width="6.42578125" style="12" customWidth="1"/>
    <col min="5123" max="5123" width="48.5703125" style="12" customWidth="1"/>
    <col min="5124" max="5124" width="8.5703125" style="12" customWidth="1"/>
    <col min="5125" max="5125" width="10.140625" style="12" customWidth="1"/>
    <col min="5126" max="5126" width="13.140625" style="12" customWidth="1"/>
    <col min="5127" max="5127" width="13.7109375" style="12" customWidth="1"/>
    <col min="5128" max="5377" width="9.140625" style="12"/>
    <col min="5378" max="5378" width="6.42578125" style="12" customWidth="1"/>
    <col min="5379" max="5379" width="48.5703125" style="12" customWidth="1"/>
    <col min="5380" max="5380" width="8.5703125" style="12" customWidth="1"/>
    <col min="5381" max="5381" width="10.140625" style="12" customWidth="1"/>
    <col min="5382" max="5382" width="13.140625" style="12" customWidth="1"/>
    <col min="5383" max="5383" width="13.7109375" style="12" customWidth="1"/>
    <col min="5384" max="5633" width="9.140625" style="12"/>
    <col min="5634" max="5634" width="6.42578125" style="12" customWidth="1"/>
    <col min="5635" max="5635" width="48.5703125" style="12" customWidth="1"/>
    <col min="5636" max="5636" width="8.5703125" style="12" customWidth="1"/>
    <col min="5637" max="5637" width="10.140625" style="12" customWidth="1"/>
    <col min="5638" max="5638" width="13.140625" style="12" customWidth="1"/>
    <col min="5639" max="5639" width="13.7109375" style="12" customWidth="1"/>
    <col min="5640" max="5889" width="9.140625" style="12"/>
    <col min="5890" max="5890" width="6.42578125" style="12" customWidth="1"/>
    <col min="5891" max="5891" width="48.5703125" style="12" customWidth="1"/>
    <col min="5892" max="5892" width="8.5703125" style="12" customWidth="1"/>
    <col min="5893" max="5893" width="10.140625" style="12" customWidth="1"/>
    <col min="5894" max="5894" width="13.140625" style="12" customWidth="1"/>
    <col min="5895" max="5895" width="13.7109375" style="12" customWidth="1"/>
    <col min="5896" max="6145" width="9.140625" style="12"/>
    <col min="6146" max="6146" width="6.42578125" style="12" customWidth="1"/>
    <col min="6147" max="6147" width="48.5703125" style="12" customWidth="1"/>
    <col min="6148" max="6148" width="8.5703125" style="12" customWidth="1"/>
    <col min="6149" max="6149" width="10.140625" style="12" customWidth="1"/>
    <col min="6150" max="6150" width="13.140625" style="12" customWidth="1"/>
    <col min="6151" max="6151" width="13.7109375" style="12" customWidth="1"/>
    <col min="6152" max="6401" width="9.140625" style="12"/>
    <col min="6402" max="6402" width="6.42578125" style="12" customWidth="1"/>
    <col min="6403" max="6403" width="48.5703125" style="12" customWidth="1"/>
    <col min="6404" max="6404" width="8.5703125" style="12" customWidth="1"/>
    <col min="6405" max="6405" width="10.140625" style="12" customWidth="1"/>
    <col min="6406" max="6406" width="13.140625" style="12" customWidth="1"/>
    <col min="6407" max="6407" width="13.7109375" style="12" customWidth="1"/>
    <col min="6408" max="6657" width="9.140625" style="12"/>
    <col min="6658" max="6658" width="6.42578125" style="12" customWidth="1"/>
    <col min="6659" max="6659" width="48.5703125" style="12" customWidth="1"/>
    <col min="6660" max="6660" width="8.5703125" style="12" customWidth="1"/>
    <col min="6661" max="6661" width="10.140625" style="12" customWidth="1"/>
    <col min="6662" max="6662" width="13.140625" style="12" customWidth="1"/>
    <col min="6663" max="6663" width="13.7109375" style="12" customWidth="1"/>
    <col min="6664" max="6913" width="9.140625" style="12"/>
    <col min="6914" max="6914" width="6.42578125" style="12" customWidth="1"/>
    <col min="6915" max="6915" width="48.5703125" style="12" customWidth="1"/>
    <col min="6916" max="6916" width="8.5703125" style="12" customWidth="1"/>
    <col min="6917" max="6917" width="10.140625" style="12" customWidth="1"/>
    <col min="6918" max="6918" width="13.140625" style="12" customWidth="1"/>
    <col min="6919" max="6919" width="13.7109375" style="12" customWidth="1"/>
    <col min="6920" max="7169" width="9.140625" style="12"/>
    <col min="7170" max="7170" width="6.42578125" style="12" customWidth="1"/>
    <col min="7171" max="7171" width="48.5703125" style="12" customWidth="1"/>
    <col min="7172" max="7172" width="8.5703125" style="12" customWidth="1"/>
    <col min="7173" max="7173" width="10.140625" style="12" customWidth="1"/>
    <col min="7174" max="7174" width="13.140625" style="12" customWidth="1"/>
    <col min="7175" max="7175" width="13.7109375" style="12" customWidth="1"/>
    <col min="7176" max="7425" width="9.140625" style="12"/>
    <col min="7426" max="7426" width="6.42578125" style="12" customWidth="1"/>
    <col min="7427" max="7427" width="48.5703125" style="12" customWidth="1"/>
    <col min="7428" max="7428" width="8.5703125" style="12" customWidth="1"/>
    <col min="7429" max="7429" width="10.140625" style="12" customWidth="1"/>
    <col min="7430" max="7430" width="13.140625" style="12" customWidth="1"/>
    <col min="7431" max="7431" width="13.7109375" style="12" customWidth="1"/>
    <col min="7432" max="7681" width="9.140625" style="12"/>
    <col min="7682" max="7682" width="6.42578125" style="12" customWidth="1"/>
    <col min="7683" max="7683" width="48.5703125" style="12" customWidth="1"/>
    <col min="7684" max="7684" width="8.5703125" style="12" customWidth="1"/>
    <col min="7685" max="7685" width="10.140625" style="12" customWidth="1"/>
    <col min="7686" max="7686" width="13.140625" style="12" customWidth="1"/>
    <col min="7687" max="7687" width="13.7109375" style="12" customWidth="1"/>
    <col min="7688" max="7937" width="9.140625" style="12"/>
    <col min="7938" max="7938" width="6.42578125" style="12" customWidth="1"/>
    <col min="7939" max="7939" width="48.5703125" style="12" customWidth="1"/>
    <col min="7940" max="7940" width="8.5703125" style="12" customWidth="1"/>
    <col min="7941" max="7941" width="10.140625" style="12" customWidth="1"/>
    <col min="7942" max="7942" width="13.140625" style="12" customWidth="1"/>
    <col min="7943" max="7943" width="13.7109375" style="12" customWidth="1"/>
    <col min="7944" max="8193" width="9.140625" style="12"/>
    <col min="8194" max="8194" width="6.42578125" style="12" customWidth="1"/>
    <col min="8195" max="8195" width="48.5703125" style="12" customWidth="1"/>
    <col min="8196" max="8196" width="8.5703125" style="12" customWidth="1"/>
    <col min="8197" max="8197" width="10.140625" style="12" customWidth="1"/>
    <col min="8198" max="8198" width="13.140625" style="12" customWidth="1"/>
    <col min="8199" max="8199" width="13.7109375" style="12" customWidth="1"/>
    <col min="8200" max="8449" width="9.140625" style="12"/>
    <col min="8450" max="8450" width="6.42578125" style="12" customWidth="1"/>
    <col min="8451" max="8451" width="48.5703125" style="12" customWidth="1"/>
    <col min="8452" max="8452" width="8.5703125" style="12" customWidth="1"/>
    <col min="8453" max="8453" width="10.140625" style="12" customWidth="1"/>
    <col min="8454" max="8454" width="13.140625" style="12" customWidth="1"/>
    <col min="8455" max="8455" width="13.7109375" style="12" customWidth="1"/>
    <col min="8456" max="8705" width="9.140625" style="12"/>
    <col min="8706" max="8706" width="6.42578125" style="12" customWidth="1"/>
    <col min="8707" max="8707" width="48.5703125" style="12" customWidth="1"/>
    <col min="8708" max="8708" width="8.5703125" style="12" customWidth="1"/>
    <col min="8709" max="8709" width="10.140625" style="12" customWidth="1"/>
    <col min="8710" max="8710" width="13.140625" style="12" customWidth="1"/>
    <col min="8711" max="8711" width="13.7109375" style="12" customWidth="1"/>
    <col min="8712" max="8961" width="9.140625" style="12"/>
    <col min="8962" max="8962" width="6.42578125" style="12" customWidth="1"/>
    <col min="8963" max="8963" width="48.5703125" style="12" customWidth="1"/>
    <col min="8964" max="8964" width="8.5703125" style="12" customWidth="1"/>
    <col min="8965" max="8965" width="10.140625" style="12" customWidth="1"/>
    <col min="8966" max="8966" width="13.140625" style="12" customWidth="1"/>
    <col min="8967" max="8967" width="13.7109375" style="12" customWidth="1"/>
    <col min="8968" max="9217" width="9.140625" style="12"/>
    <col min="9218" max="9218" width="6.42578125" style="12" customWidth="1"/>
    <col min="9219" max="9219" width="48.5703125" style="12" customWidth="1"/>
    <col min="9220" max="9220" width="8.5703125" style="12" customWidth="1"/>
    <col min="9221" max="9221" width="10.140625" style="12" customWidth="1"/>
    <col min="9222" max="9222" width="13.140625" style="12" customWidth="1"/>
    <col min="9223" max="9223" width="13.7109375" style="12" customWidth="1"/>
    <col min="9224" max="9473" width="9.140625" style="12"/>
    <col min="9474" max="9474" width="6.42578125" style="12" customWidth="1"/>
    <col min="9475" max="9475" width="48.5703125" style="12" customWidth="1"/>
    <col min="9476" max="9476" width="8.5703125" style="12" customWidth="1"/>
    <col min="9477" max="9477" width="10.140625" style="12" customWidth="1"/>
    <col min="9478" max="9478" width="13.140625" style="12" customWidth="1"/>
    <col min="9479" max="9479" width="13.7109375" style="12" customWidth="1"/>
    <col min="9480" max="9729" width="9.140625" style="12"/>
    <col min="9730" max="9730" width="6.42578125" style="12" customWidth="1"/>
    <col min="9731" max="9731" width="48.5703125" style="12" customWidth="1"/>
    <col min="9732" max="9732" width="8.5703125" style="12" customWidth="1"/>
    <col min="9733" max="9733" width="10.140625" style="12" customWidth="1"/>
    <col min="9734" max="9734" width="13.140625" style="12" customWidth="1"/>
    <col min="9735" max="9735" width="13.7109375" style="12" customWidth="1"/>
    <col min="9736" max="9985" width="9.140625" style="12"/>
    <col min="9986" max="9986" width="6.42578125" style="12" customWidth="1"/>
    <col min="9987" max="9987" width="48.5703125" style="12" customWidth="1"/>
    <col min="9988" max="9988" width="8.5703125" style="12" customWidth="1"/>
    <col min="9989" max="9989" width="10.140625" style="12" customWidth="1"/>
    <col min="9990" max="9990" width="13.140625" style="12" customWidth="1"/>
    <col min="9991" max="9991" width="13.7109375" style="12" customWidth="1"/>
    <col min="9992" max="10241" width="9.140625" style="12"/>
    <col min="10242" max="10242" width="6.42578125" style="12" customWidth="1"/>
    <col min="10243" max="10243" width="48.5703125" style="12" customWidth="1"/>
    <col min="10244" max="10244" width="8.5703125" style="12" customWidth="1"/>
    <col min="10245" max="10245" width="10.140625" style="12" customWidth="1"/>
    <col min="10246" max="10246" width="13.140625" style="12" customWidth="1"/>
    <col min="10247" max="10247" width="13.7109375" style="12" customWidth="1"/>
    <col min="10248" max="10497" width="9.140625" style="12"/>
    <col min="10498" max="10498" width="6.42578125" style="12" customWidth="1"/>
    <col min="10499" max="10499" width="48.5703125" style="12" customWidth="1"/>
    <col min="10500" max="10500" width="8.5703125" style="12" customWidth="1"/>
    <col min="10501" max="10501" width="10.140625" style="12" customWidth="1"/>
    <col min="10502" max="10502" width="13.140625" style="12" customWidth="1"/>
    <col min="10503" max="10503" width="13.7109375" style="12" customWidth="1"/>
    <col min="10504" max="10753" width="9.140625" style="12"/>
    <col min="10754" max="10754" width="6.42578125" style="12" customWidth="1"/>
    <col min="10755" max="10755" width="48.5703125" style="12" customWidth="1"/>
    <col min="10756" max="10756" width="8.5703125" style="12" customWidth="1"/>
    <col min="10757" max="10757" width="10.140625" style="12" customWidth="1"/>
    <col min="10758" max="10758" width="13.140625" style="12" customWidth="1"/>
    <col min="10759" max="10759" width="13.7109375" style="12" customWidth="1"/>
    <col min="10760" max="11009" width="9.140625" style="12"/>
    <col min="11010" max="11010" width="6.42578125" style="12" customWidth="1"/>
    <col min="11011" max="11011" width="48.5703125" style="12" customWidth="1"/>
    <col min="11012" max="11012" width="8.5703125" style="12" customWidth="1"/>
    <col min="11013" max="11013" width="10.140625" style="12" customWidth="1"/>
    <col min="11014" max="11014" width="13.140625" style="12" customWidth="1"/>
    <col min="11015" max="11015" width="13.7109375" style="12" customWidth="1"/>
    <col min="11016" max="11265" width="9.140625" style="12"/>
    <col min="11266" max="11266" width="6.42578125" style="12" customWidth="1"/>
    <col min="11267" max="11267" width="48.5703125" style="12" customWidth="1"/>
    <col min="11268" max="11268" width="8.5703125" style="12" customWidth="1"/>
    <col min="11269" max="11269" width="10.140625" style="12" customWidth="1"/>
    <col min="11270" max="11270" width="13.140625" style="12" customWidth="1"/>
    <col min="11271" max="11271" width="13.7109375" style="12" customWidth="1"/>
    <col min="11272" max="11521" width="9.140625" style="12"/>
    <col min="11522" max="11522" width="6.42578125" style="12" customWidth="1"/>
    <col min="11523" max="11523" width="48.5703125" style="12" customWidth="1"/>
    <col min="11524" max="11524" width="8.5703125" style="12" customWidth="1"/>
    <col min="11525" max="11525" width="10.140625" style="12" customWidth="1"/>
    <col min="11526" max="11526" width="13.140625" style="12" customWidth="1"/>
    <col min="11527" max="11527" width="13.7109375" style="12" customWidth="1"/>
    <col min="11528" max="11777" width="9.140625" style="12"/>
    <col min="11778" max="11778" width="6.42578125" style="12" customWidth="1"/>
    <col min="11779" max="11779" width="48.5703125" style="12" customWidth="1"/>
    <col min="11780" max="11780" width="8.5703125" style="12" customWidth="1"/>
    <col min="11781" max="11781" width="10.140625" style="12" customWidth="1"/>
    <col min="11782" max="11782" width="13.140625" style="12" customWidth="1"/>
    <col min="11783" max="11783" width="13.7109375" style="12" customWidth="1"/>
    <col min="11784" max="12033" width="9.140625" style="12"/>
    <col min="12034" max="12034" width="6.42578125" style="12" customWidth="1"/>
    <col min="12035" max="12035" width="48.5703125" style="12" customWidth="1"/>
    <col min="12036" max="12036" width="8.5703125" style="12" customWidth="1"/>
    <col min="12037" max="12037" width="10.140625" style="12" customWidth="1"/>
    <col min="12038" max="12038" width="13.140625" style="12" customWidth="1"/>
    <col min="12039" max="12039" width="13.7109375" style="12" customWidth="1"/>
    <col min="12040" max="12289" width="9.140625" style="12"/>
    <col min="12290" max="12290" width="6.42578125" style="12" customWidth="1"/>
    <col min="12291" max="12291" width="48.5703125" style="12" customWidth="1"/>
    <col min="12292" max="12292" width="8.5703125" style="12" customWidth="1"/>
    <col min="12293" max="12293" width="10.140625" style="12" customWidth="1"/>
    <col min="12294" max="12294" width="13.140625" style="12" customWidth="1"/>
    <col min="12295" max="12295" width="13.7109375" style="12" customWidth="1"/>
    <col min="12296" max="12545" width="9.140625" style="12"/>
    <col min="12546" max="12546" width="6.42578125" style="12" customWidth="1"/>
    <col min="12547" max="12547" width="48.5703125" style="12" customWidth="1"/>
    <col min="12548" max="12548" width="8.5703125" style="12" customWidth="1"/>
    <col min="12549" max="12549" width="10.140625" style="12" customWidth="1"/>
    <col min="12550" max="12550" width="13.140625" style="12" customWidth="1"/>
    <col min="12551" max="12551" width="13.7109375" style="12" customWidth="1"/>
    <col min="12552" max="12801" width="9.140625" style="12"/>
    <col min="12802" max="12802" width="6.42578125" style="12" customWidth="1"/>
    <col min="12803" max="12803" width="48.5703125" style="12" customWidth="1"/>
    <col min="12804" max="12804" width="8.5703125" style="12" customWidth="1"/>
    <col min="12805" max="12805" width="10.140625" style="12" customWidth="1"/>
    <col min="12806" max="12806" width="13.140625" style="12" customWidth="1"/>
    <col min="12807" max="12807" width="13.7109375" style="12" customWidth="1"/>
    <col min="12808" max="13057" width="9.140625" style="12"/>
    <col min="13058" max="13058" width="6.42578125" style="12" customWidth="1"/>
    <col min="13059" max="13059" width="48.5703125" style="12" customWidth="1"/>
    <col min="13060" max="13060" width="8.5703125" style="12" customWidth="1"/>
    <col min="13061" max="13061" width="10.140625" style="12" customWidth="1"/>
    <col min="13062" max="13062" width="13.140625" style="12" customWidth="1"/>
    <col min="13063" max="13063" width="13.7109375" style="12" customWidth="1"/>
    <col min="13064" max="13313" width="9.140625" style="12"/>
    <col min="13314" max="13314" width="6.42578125" style="12" customWidth="1"/>
    <col min="13315" max="13315" width="48.5703125" style="12" customWidth="1"/>
    <col min="13316" max="13316" width="8.5703125" style="12" customWidth="1"/>
    <col min="13317" max="13317" width="10.140625" style="12" customWidth="1"/>
    <col min="13318" max="13318" width="13.140625" style="12" customWidth="1"/>
    <col min="13319" max="13319" width="13.7109375" style="12" customWidth="1"/>
    <col min="13320" max="13569" width="9.140625" style="12"/>
    <col min="13570" max="13570" width="6.42578125" style="12" customWidth="1"/>
    <col min="13571" max="13571" width="48.5703125" style="12" customWidth="1"/>
    <col min="13572" max="13572" width="8.5703125" style="12" customWidth="1"/>
    <col min="13573" max="13573" width="10.140625" style="12" customWidth="1"/>
    <col min="13574" max="13574" width="13.140625" style="12" customWidth="1"/>
    <col min="13575" max="13575" width="13.7109375" style="12" customWidth="1"/>
    <col min="13576" max="13825" width="9.140625" style="12"/>
    <col min="13826" max="13826" width="6.42578125" style="12" customWidth="1"/>
    <col min="13827" max="13827" width="48.5703125" style="12" customWidth="1"/>
    <col min="13828" max="13828" width="8.5703125" style="12" customWidth="1"/>
    <col min="13829" max="13829" width="10.140625" style="12" customWidth="1"/>
    <col min="13830" max="13830" width="13.140625" style="12" customWidth="1"/>
    <col min="13831" max="13831" width="13.7109375" style="12" customWidth="1"/>
    <col min="13832" max="14081" width="9.140625" style="12"/>
    <col min="14082" max="14082" width="6.42578125" style="12" customWidth="1"/>
    <col min="14083" max="14083" width="48.5703125" style="12" customWidth="1"/>
    <col min="14084" max="14084" width="8.5703125" style="12" customWidth="1"/>
    <col min="14085" max="14085" width="10.140625" style="12" customWidth="1"/>
    <col min="14086" max="14086" width="13.140625" style="12" customWidth="1"/>
    <col min="14087" max="14087" width="13.7109375" style="12" customWidth="1"/>
    <col min="14088" max="14337" width="9.140625" style="12"/>
    <col min="14338" max="14338" width="6.42578125" style="12" customWidth="1"/>
    <col min="14339" max="14339" width="48.5703125" style="12" customWidth="1"/>
    <col min="14340" max="14340" width="8.5703125" style="12" customWidth="1"/>
    <col min="14341" max="14341" width="10.140625" style="12" customWidth="1"/>
    <col min="14342" max="14342" width="13.140625" style="12" customWidth="1"/>
    <col min="14343" max="14343" width="13.7109375" style="12" customWidth="1"/>
    <col min="14344" max="14593" width="9.140625" style="12"/>
    <col min="14594" max="14594" width="6.42578125" style="12" customWidth="1"/>
    <col min="14595" max="14595" width="48.5703125" style="12" customWidth="1"/>
    <col min="14596" max="14596" width="8.5703125" style="12" customWidth="1"/>
    <col min="14597" max="14597" width="10.140625" style="12" customWidth="1"/>
    <col min="14598" max="14598" width="13.140625" style="12" customWidth="1"/>
    <col min="14599" max="14599" width="13.7109375" style="12" customWidth="1"/>
    <col min="14600" max="14849" width="9.140625" style="12"/>
    <col min="14850" max="14850" width="6.42578125" style="12" customWidth="1"/>
    <col min="14851" max="14851" width="48.5703125" style="12" customWidth="1"/>
    <col min="14852" max="14852" width="8.5703125" style="12" customWidth="1"/>
    <col min="14853" max="14853" width="10.140625" style="12" customWidth="1"/>
    <col min="14854" max="14854" width="13.140625" style="12" customWidth="1"/>
    <col min="14855" max="14855" width="13.7109375" style="12" customWidth="1"/>
    <col min="14856" max="15105" width="9.140625" style="12"/>
    <col min="15106" max="15106" width="6.42578125" style="12" customWidth="1"/>
    <col min="15107" max="15107" width="48.5703125" style="12" customWidth="1"/>
    <col min="15108" max="15108" width="8.5703125" style="12" customWidth="1"/>
    <col min="15109" max="15109" width="10.140625" style="12" customWidth="1"/>
    <col min="15110" max="15110" width="13.140625" style="12" customWidth="1"/>
    <col min="15111" max="15111" width="13.7109375" style="12" customWidth="1"/>
    <col min="15112" max="15361" width="9.140625" style="12"/>
    <col min="15362" max="15362" width="6.42578125" style="12" customWidth="1"/>
    <col min="15363" max="15363" width="48.5703125" style="12" customWidth="1"/>
    <col min="15364" max="15364" width="8.5703125" style="12" customWidth="1"/>
    <col min="15365" max="15365" width="10.140625" style="12" customWidth="1"/>
    <col min="15366" max="15366" width="13.140625" style="12" customWidth="1"/>
    <col min="15367" max="15367" width="13.7109375" style="12" customWidth="1"/>
    <col min="15368" max="15617" width="9.140625" style="12"/>
    <col min="15618" max="15618" width="6.42578125" style="12" customWidth="1"/>
    <col min="15619" max="15619" width="48.5703125" style="12" customWidth="1"/>
    <col min="15620" max="15620" width="8.5703125" style="12" customWidth="1"/>
    <col min="15621" max="15621" width="10.140625" style="12" customWidth="1"/>
    <col min="15622" max="15622" width="13.140625" style="12" customWidth="1"/>
    <col min="15623" max="15623" width="13.7109375" style="12" customWidth="1"/>
    <col min="15624" max="15873" width="9.140625" style="12"/>
    <col min="15874" max="15874" width="6.42578125" style="12" customWidth="1"/>
    <col min="15875" max="15875" width="48.5703125" style="12" customWidth="1"/>
    <col min="15876" max="15876" width="8.5703125" style="12" customWidth="1"/>
    <col min="15877" max="15877" width="10.140625" style="12" customWidth="1"/>
    <col min="15878" max="15878" width="13.140625" style="12" customWidth="1"/>
    <col min="15879" max="15879" width="13.7109375" style="12" customWidth="1"/>
    <col min="15880" max="16129" width="9.140625" style="12"/>
    <col min="16130" max="16130" width="6.42578125" style="12" customWidth="1"/>
    <col min="16131" max="16131" width="48.5703125" style="12" customWidth="1"/>
    <col min="16132" max="16132" width="8.5703125" style="12" customWidth="1"/>
    <col min="16133" max="16133" width="10.140625" style="12" customWidth="1"/>
    <col min="16134" max="16134" width="13.140625" style="12" customWidth="1"/>
    <col min="16135" max="16135" width="13.7109375" style="12" customWidth="1"/>
    <col min="16136" max="16384" width="9.140625" style="12"/>
  </cols>
  <sheetData>
    <row r="1" spans="2:8">
      <c r="B1" s="13"/>
      <c r="C1" s="14"/>
      <c r="D1" s="13"/>
      <c r="E1" s="36"/>
      <c r="F1" s="15"/>
      <c r="G1" s="43"/>
      <c r="H1" s="15"/>
    </row>
    <row r="2" spans="2:8">
      <c r="B2" s="16" t="s">
        <v>20</v>
      </c>
      <c r="C2" s="17"/>
      <c r="D2" s="17"/>
      <c r="E2" s="37"/>
      <c r="F2" s="18"/>
      <c r="G2" s="44"/>
      <c r="H2" s="18"/>
    </row>
    <row r="3" spans="2:8">
      <c r="B3" s="16"/>
      <c r="C3" s="17"/>
      <c r="D3" s="17"/>
      <c r="E3" s="37"/>
      <c r="F3" s="18"/>
      <c r="G3" s="44"/>
      <c r="H3" s="18"/>
    </row>
    <row r="4" spans="2:8">
      <c r="B4" s="16" t="s">
        <v>20</v>
      </c>
      <c r="C4" s="17"/>
      <c r="D4" s="17"/>
      <c r="E4" s="37"/>
      <c r="F4" s="18"/>
      <c r="G4" s="44"/>
      <c r="H4" s="18"/>
    </row>
    <row r="5" spans="2:8">
      <c r="B5" s="19" t="s">
        <v>21</v>
      </c>
      <c r="C5" s="17"/>
      <c r="D5" s="17"/>
      <c r="E5" s="37"/>
      <c r="F5" s="18"/>
      <c r="G5" s="44"/>
      <c r="H5" s="18"/>
    </row>
    <row r="6" spans="2:8" ht="17.25">
      <c r="B6" s="20"/>
      <c r="C6" s="17"/>
      <c r="D6" s="17"/>
      <c r="E6" s="37"/>
      <c r="F6" s="18"/>
      <c r="G6" s="44"/>
      <c r="H6" s="18"/>
    </row>
    <row r="7" spans="2:8" ht="17.25">
      <c r="B7" s="20"/>
      <c r="C7" s="17"/>
      <c r="D7" s="17"/>
      <c r="E7" s="37"/>
      <c r="F7" s="18"/>
      <c r="G7" s="44"/>
      <c r="H7" s="18"/>
    </row>
    <row r="8" spans="2:8" ht="15.75">
      <c r="B8" s="21"/>
      <c r="C8" s="17"/>
      <c r="D8" s="17"/>
      <c r="E8" s="37"/>
      <c r="F8" s="18"/>
      <c r="G8" s="44"/>
      <c r="H8" s="18"/>
    </row>
    <row r="9" spans="2:8" ht="17.25">
      <c r="B9" s="22"/>
      <c r="C9" s="22"/>
      <c r="D9" s="22"/>
      <c r="E9" s="38"/>
      <c r="F9" s="23"/>
      <c r="G9" s="45"/>
      <c r="H9" s="23"/>
    </row>
    <row r="10" spans="2:8" ht="18.75">
      <c r="B10" s="77" t="s">
        <v>306</v>
      </c>
      <c r="C10" s="78"/>
      <c r="D10" s="78"/>
      <c r="E10" s="78"/>
      <c r="F10" s="78"/>
      <c r="G10" s="78"/>
      <c r="H10" s="12"/>
    </row>
    <row r="11" spans="2:8" ht="17.25">
      <c r="B11" s="22"/>
      <c r="C11" s="22"/>
      <c r="D11" s="22"/>
      <c r="E11" s="38"/>
      <c r="F11" s="23"/>
      <c r="G11" s="45"/>
      <c r="H11" s="23"/>
    </row>
    <row r="13" spans="2:8" ht="30">
      <c r="B13" s="26" t="s">
        <v>22</v>
      </c>
      <c r="C13" s="26" t="s">
        <v>23</v>
      </c>
      <c r="D13" s="26" t="s">
        <v>10</v>
      </c>
      <c r="E13" s="39" t="s">
        <v>24</v>
      </c>
      <c r="F13" s="27" t="s">
        <v>25</v>
      </c>
      <c r="G13" s="46" t="s">
        <v>26</v>
      </c>
      <c r="H13" s="27" t="s">
        <v>586</v>
      </c>
    </row>
    <row r="14" spans="2:8" ht="30">
      <c r="B14" s="32" t="s">
        <v>11</v>
      </c>
      <c r="C14" s="33" t="s">
        <v>307</v>
      </c>
      <c r="D14" s="34" t="s">
        <v>41</v>
      </c>
      <c r="E14" s="40">
        <v>24500</v>
      </c>
      <c r="F14" s="35"/>
      <c r="G14" s="47">
        <f>E14*F14</f>
        <v>0</v>
      </c>
      <c r="H14" s="35"/>
    </row>
    <row r="15" spans="2:8" ht="30">
      <c r="B15" s="32" t="s">
        <v>12</v>
      </c>
      <c r="C15" s="33" t="s">
        <v>308</v>
      </c>
      <c r="D15" s="34" t="s">
        <v>41</v>
      </c>
      <c r="E15" s="40">
        <v>7500</v>
      </c>
      <c r="F15" s="35"/>
      <c r="G15" s="47">
        <f>E15*F15</f>
        <v>0</v>
      </c>
      <c r="H15" s="35"/>
    </row>
    <row r="16" spans="2:8" ht="30.75" thickBot="1">
      <c r="B16" s="32" t="s">
        <v>13</v>
      </c>
      <c r="C16" s="33" t="s">
        <v>309</v>
      </c>
      <c r="D16" s="34" t="s">
        <v>41</v>
      </c>
      <c r="E16" s="40">
        <v>4000</v>
      </c>
      <c r="F16" s="35"/>
      <c r="G16" s="47">
        <f>E16*F16</f>
        <v>0</v>
      </c>
      <c r="H16" s="35"/>
    </row>
    <row r="17" spans="2:8" ht="15.75" thickBot="1">
      <c r="B17" s="79" t="s">
        <v>28</v>
      </c>
      <c r="C17" s="80"/>
      <c r="D17" s="80"/>
      <c r="E17" s="80"/>
      <c r="F17" s="81"/>
      <c r="G17" s="48">
        <f>SUM(G14:G16)</f>
        <v>0</v>
      </c>
      <c r="H17" s="12"/>
    </row>
    <row r="18" spans="2:8" ht="15.75" thickBot="1">
      <c r="B18" s="79" t="s">
        <v>29</v>
      </c>
      <c r="C18" s="80"/>
      <c r="D18" s="80"/>
      <c r="E18" s="80"/>
      <c r="F18" s="81"/>
      <c r="G18" s="49">
        <f>G17*22/100</f>
        <v>0</v>
      </c>
      <c r="H18" s="12"/>
    </row>
    <row r="19" spans="2:8" ht="15.75" thickBot="1">
      <c r="B19" s="79" t="s">
        <v>30</v>
      </c>
      <c r="C19" s="80"/>
      <c r="D19" s="80"/>
      <c r="E19" s="80"/>
      <c r="F19" s="81"/>
      <c r="G19" s="49">
        <f>SUM(G17:G18)</f>
        <v>0</v>
      </c>
      <c r="H19" s="12"/>
    </row>
    <row r="22" spans="2:8">
      <c r="B22" s="28" t="s">
        <v>31</v>
      </c>
    </row>
    <row r="23" spans="2:8" ht="15" customHeight="1">
      <c r="B23" s="85" t="s">
        <v>589</v>
      </c>
      <c r="C23" s="86"/>
      <c r="D23" s="86"/>
      <c r="E23" s="86"/>
      <c r="G23" s="43"/>
    </row>
    <row r="24" spans="2:8">
      <c r="B24" s="83" t="s">
        <v>303</v>
      </c>
      <c r="C24" s="84"/>
      <c r="D24" s="84"/>
      <c r="E24" s="84"/>
      <c r="F24" s="15"/>
      <c r="G24" s="43"/>
      <c r="H24" s="15"/>
    </row>
    <row r="25" spans="2:8">
      <c r="B25" s="83" t="s">
        <v>590</v>
      </c>
      <c r="C25" s="84"/>
      <c r="D25" s="84"/>
      <c r="E25" s="84"/>
      <c r="F25" s="15"/>
      <c r="G25" s="43"/>
      <c r="H25" s="15"/>
    </row>
    <row r="26" spans="2:8">
      <c r="B26" s="83" t="s">
        <v>588</v>
      </c>
      <c r="C26" s="84"/>
      <c r="D26" s="84"/>
      <c r="E26" s="84"/>
      <c r="F26" s="15"/>
      <c r="G26" s="43"/>
      <c r="H26" s="15"/>
    </row>
    <row r="27" spans="2:8" ht="15" customHeight="1">
      <c r="B27" s="61" t="s">
        <v>304</v>
      </c>
      <c r="C27" s="14"/>
      <c r="D27" s="13"/>
      <c r="E27" s="36"/>
      <c r="F27" s="15"/>
      <c r="G27" s="43"/>
      <c r="H27" s="15"/>
    </row>
    <row r="28" spans="2:8" ht="15.75">
      <c r="B28" s="61" t="s">
        <v>305</v>
      </c>
      <c r="C28" s="12"/>
      <c r="D28" s="29"/>
      <c r="E28" s="42"/>
      <c r="F28" s="30"/>
      <c r="G28" s="44"/>
      <c r="H28" s="30"/>
    </row>
    <row r="29" spans="2:8" ht="15.75">
      <c r="B29" s="61" t="s">
        <v>312</v>
      </c>
    </row>
    <row r="30" spans="2:8" ht="15.75">
      <c r="B30" s="62" t="s">
        <v>313</v>
      </c>
    </row>
    <row r="32" spans="2:8" ht="15" customHeight="1">
      <c r="B32" s="60" t="s">
        <v>300</v>
      </c>
      <c r="C32" s="64"/>
      <c r="D32" s="64"/>
      <c r="E32" s="64"/>
      <c r="F32" s="82"/>
      <c r="G32" s="82"/>
      <c r="H32" s="12"/>
    </row>
    <row r="33" spans="2:5">
      <c r="B33" s="54" t="s">
        <v>301</v>
      </c>
      <c r="C33" s="54"/>
      <c r="D33" s="54"/>
      <c r="E33" s="55"/>
    </row>
  </sheetData>
  <sheetProtection algorithmName="SHA-512" hashValue="1dqjqAyPJVup5UmPcMQIR5JZ4ED85dMzVElhgwDTZFjq8MN2cB/MZM/ip7cwwcrIjDhmPMR9+URKdHd3P85Xew==" saltValue="uFI3TrI0qPrM8+AUgl8qEg==" spinCount="100000" sheet="1" objects="1" scenarios="1" selectLockedCells="1"/>
  <protectedRanges>
    <protectedRange sqref="G9:G28 E9:E25 E27:E28 E4:E8 G4:G8" name="Obseg1"/>
    <protectedRange sqref="E26" name="Obseg1_1"/>
  </protectedRanges>
  <mergeCells count="9">
    <mergeCell ref="F32:G32"/>
    <mergeCell ref="B24:E24"/>
    <mergeCell ref="B10:G10"/>
    <mergeCell ref="B17:F17"/>
    <mergeCell ref="B18:F18"/>
    <mergeCell ref="B19:F19"/>
    <mergeCell ref="B23:E23"/>
    <mergeCell ref="B25:E25"/>
    <mergeCell ref="B26:E26"/>
  </mergeCells>
  <pageMargins left="0.25" right="0.25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5"/>
  <sheetViews>
    <sheetView topLeftCell="A4" workbookViewId="0">
      <selection activeCell="O14" sqref="O14"/>
    </sheetView>
  </sheetViews>
  <sheetFormatPr defaultRowHeight="15"/>
  <cols>
    <col min="1" max="1" width="9.140625" style="12"/>
    <col min="2" max="2" width="6.42578125" style="24" customWidth="1"/>
    <col min="3" max="3" width="48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8" width="13.140625" style="25" customWidth="1"/>
    <col min="9" max="257" width="9.140625" style="12"/>
    <col min="258" max="258" width="6.42578125" style="12" customWidth="1"/>
    <col min="259" max="259" width="48.5703125" style="12" customWidth="1"/>
    <col min="260" max="260" width="8.5703125" style="12" customWidth="1"/>
    <col min="261" max="261" width="10.140625" style="12" customWidth="1"/>
    <col min="262" max="262" width="13.140625" style="12" customWidth="1"/>
    <col min="263" max="263" width="13.7109375" style="12" customWidth="1"/>
    <col min="264" max="513" width="9.140625" style="12"/>
    <col min="514" max="514" width="6.42578125" style="12" customWidth="1"/>
    <col min="515" max="515" width="48.5703125" style="12" customWidth="1"/>
    <col min="516" max="516" width="8.5703125" style="12" customWidth="1"/>
    <col min="517" max="517" width="10.140625" style="12" customWidth="1"/>
    <col min="518" max="518" width="13.140625" style="12" customWidth="1"/>
    <col min="519" max="519" width="13.7109375" style="12" customWidth="1"/>
    <col min="520" max="769" width="9.140625" style="12"/>
    <col min="770" max="770" width="6.42578125" style="12" customWidth="1"/>
    <col min="771" max="771" width="48.5703125" style="12" customWidth="1"/>
    <col min="772" max="772" width="8.5703125" style="12" customWidth="1"/>
    <col min="773" max="773" width="10.140625" style="12" customWidth="1"/>
    <col min="774" max="774" width="13.140625" style="12" customWidth="1"/>
    <col min="775" max="775" width="13.7109375" style="12" customWidth="1"/>
    <col min="776" max="1025" width="9.140625" style="12"/>
    <col min="1026" max="1026" width="6.42578125" style="12" customWidth="1"/>
    <col min="1027" max="1027" width="48.5703125" style="12" customWidth="1"/>
    <col min="1028" max="1028" width="8.5703125" style="12" customWidth="1"/>
    <col min="1029" max="1029" width="10.140625" style="12" customWidth="1"/>
    <col min="1030" max="1030" width="13.140625" style="12" customWidth="1"/>
    <col min="1031" max="1031" width="13.7109375" style="12" customWidth="1"/>
    <col min="1032" max="1281" width="9.140625" style="12"/>
    <col min="1282" max="1282" width="6.42578125" style="12" customWidth="1"/>
    <col min="1283" max="1283" width="48.5703125" style="12" customWidth="1"/>
    <col min="1284" max="1284" width="8.5703125" style="12" customWidth="1"/>
    <col min="1285" max="1285" width="10.140625" style="12" customWidth="1"/>
    <col min="1286" max="1286" width="13.140625" style="12" customWidth="1"/>
    <col min="1287" max="1287" width="13.7109375" style="12" customWidth="1"/>
    <col min="1288" max="1537" width="9.140625" style="12"/>
    <col min="1538" max="1538" width="6.42578125" style="12" customWidth="1"/>
    <col min="1539" max="1539" width="48.5703125" style="12" customWidth="1"/>
    <col min="1540" max="1540" width="8.5703125" style="12" customWidth="1"/>
    <col min="1541" max="1541" width="10.140625" style="12" customWidth="1"/>
    <col min="1542" max="1542" width="13.140625" style="12" customWidth="1"/>
    <col min="1543" max="1543" width="13.7109375" style="12" customWidth="1"/>
    <col min="1544" max="1793" width="9.140625" style="12"/>
    <col min="1794" max="1794" width="6.42578125" style="12" customWidth="1"/>
    <col min="1795" max="1795" width="48.5703125" style="12" customWidth="1"/>
    <col min="1796" max="1796" width="8.5703125" style="12" customWidth="1"/>
    <col min="1797" max="1797" width="10.140625" style="12" customWidth="1"/>
    <col min="1798" max="1798" width="13.140625" style="12" customWidth="1"/>
    <col min="1799" max="1799" width="13.7109375" style="12" customWidth="1"/>
    <col min="1800" max="2049" width="9.140625" style="12"/>
    <col min="2050" max="2050" width="6.42578125" style="12" customWidth="1"/>
    <col min="2051" max="2051" width="48.5703125" style="12" customWidth="1"/>
    <col min="2052" max="2052" width="8.5703125" style="12" customWidth="1"/>
    <col min="2053" max="2053" width="10.140625" style="12" customWidth="1"/>
    <col min="2054" max="2054" width="13.140625" style="12" customWidth="1"/>
    <col min="2055" max="2055" width="13.7109375" style="12" customWidth="1"/>
    <col min="2056" max="2305" width="9.140625" style="12"/>
    <col min="2306" max="2306" width="6.42578125" style="12" customWidth="1"/>
    <col min="2307" max="2307" width="48.5703125" style="12" customWidth="1"/>
    <col min="2308" max="2308" width="8.5703125" style="12" customWidth="1"/>
    <col min="2309" max="2309" width="10.140625" style="12" customWidth="1"/>
    <col min="2310" max="2310" width="13.140625" style="12" customWidth="1"/>
    <col min="2311" max="2311" width="13.7109375" style="12" customWidth="1"/>
    <col min="2312" max="2561" width="9.140625" style="12"/>
    <col min="2562" max="2562" width="6.42578125" style="12" customWidth="1"/>
    <col min="2563" max="2563" width="48.5703125" style="12" customWidth="1"/>
    <col min="2564" max="2564" width="8.5703125" style="12" customWidth="1"/>
    <col min="2565" max="2565" width="10.140625" style="12" customWidth="1"/>
    <col min="2566" max="2566" width="13.140625" style="12" customWidth="1"/>
    <col min="2567" max="2567" width="13.7109375" style="12" customWidth="1"/>
    <col min="2568" max="2817" width="9.140625" style="12"/>
    <col min="2818" max="2818" width="6.42578125" style="12" customWidth="1"/>
    <col min="2819" max="2819" width="48.5703125" style="12" customWidth="1"/>
    <col min="2820" max="2820" width="8.5703125" style="12" customWidth="1"/>
    <col min="2821" max="2821" width="10.140625" style="12" customWidth="1"/>
    <col min="2822" max="2822" width="13.140625" style="12" customWidth="1"/>
    <col min="2823" max="2823" width="13.7109375" style="12" customWidth="1"/>
    <col min="2824" max="3073" width="9.140625" style="12"/>
    <col min="3074" max="3074" width="6.42578125" style="12" customWidth="1"/>
    <col min="3075" max="3075" width="48.5703125" style="12" customWidth="1"/>
    <col min="3076" max="3076" width="8.5703125" style="12" customWidth="1"/>
    <col min="3077" max="3077" width="10.140625" style="12" customWidth="1"/>
    <col min="3078" max="3078" width="13.140625" style="12" customWidth="1"/>
    <col min="3079" max="3079" width="13.7109375" style="12" customWidth="1"/>
    <col min="3080" max="3329" width="9.140625" style="12"/>
    <col min="3330" max="3330" width="6.42578125" style="12" customWidth="1"/>
    <col min="3331" max="3331" width="48.5703125" style="12" customWidth="1"/>
    <col min="3332" max="3332" width="8.5703125" style="12" customWidth="1"/>
    <col min="3333" max="3333" width="10.140625" style="12" customWidth="1"/>
    <col min="3334" max="3334" width="13.140625" style="12" customWidth="1"/>
    <col min="3335" max="3335" width="13.7109375" style="12" customWidth="1"/>
    <col min="3336" max="3585" width="9.140625" style="12"/>
    <col min="3586" max="3586" width="6.42578125" style="12" customWidth="1"/>
    <col min="3587" max="3587" width="48.5703125" style="12" customWidth="1"/>
    <col min="3588" max="3588" width="8.5703125" style="12" customWidth="1"/>
    <col min="3589" max="3589" width="10.140625" style="12" customWidth="1"/>
    <col min="3590" max="3590" width="13.140625" style="12" customWidth="1"/>
    <col min="3591" max="3591" width="13.7109375" style="12" customWidth="1"/>
    <col min="3592" max="3841" width="9.140625" style="12"/>
    <col min="3842" max="3842" width="6.42578125" style="12" customWidth="1"/>
    <col min="3843" max="3843" width="48.5703125" style="12" customWidth="1"/>
    <col min="3844" max="3844" width="8.5703125" style="12" customWidth="1"/>
    <col min="3845" max="3845" width="10.140625" style="12" customWidth="1"/>
    <col min="3846" max="3846" width="13.140625" style="12" customWidth="1"/>
    <col min="3847" max="3847" width="13.7109375" style="12" customWidth="1"/>
    <col min="3848" max="4097" width="9.140625" style="12"/>
    <col min="4098" max="4098" width="6.42578125" style="12" customWidth="1"/>
    <col min="4099" max="4099" width="48.5703125" style="12" customWidth="1"/>
    <col min="4100" max="4100" width="8.5703125" style="12" customWidth="1"/>
    <col min="4101" max="4101" width="10.140625" style="12" customWidth="1"/>
    <col min="4102" max="4102" width="13.140625" style="12" customWidth="1"/>
    <col min="4103" max="4103" width="13.7109375" style="12" customWidth="1"/>
    <col min="4104" max="4353" width="9.140625" style="12"/>
    <col min="4354" max="4354" width="6.42578125" style="12" customWidth="1"/>
    <col min="4355" max="4355" width="48.5703125" style="12" customWidth="1"/>
    <col min="4356" max="4356" width="8.5703125" style="12" customWidth="1"/>
    <col min="4357" max="4357" width="10.140625" style="12" customWidth="1"/>
    <col min="4358" max="4358" width="13.140625" style="12" customWidth="1"/>
    <col min="4359" max="4359" width="13.7109375" style="12" customWidth="1"/>
    <col min="4360" max="4609" width="9.140625" style="12"/>
    <col min="4610" max="4610" width="6.42578125" style="12" customWidth="1"/>
    <col min="4611" max="4611" width="48.5703125" style="12" customWidth="1"/>
    <col min="4612" max="4612" width="8.5703125" style="12" customWidth="1"/>
    <col min="4613" max="4613" width="10.140625" style="12" customWidth="1"/>
    <col min="4614" max="4614" width="13.140625" style="12" customWidth="1"/>
    <col min="4615" max="4615" width="13.7109375" style="12" customWidth="1"/>
    <col min="4616" max="4865" width="9.140625" style="12"/>
    <col min="4866" max="4866" width="6.42578125" style="12" customWidth="1"/>
    <col min="4867" max="4867" width="48.5703125" style="12" customWidth="1"/>
    <col min="4868" max="4868" width="8.5703125" style="12" customWidth="1"/>
    <col min="4869" max="4869" width="10.140625" style="12" customWidth="1"/>
    <col min="4870" max="4870" width="13.140625" style="12" customWidth="1"/>
    <col min="4871" max="4871" width="13.7109375" style="12" customWidth="1"/>
    <col min="4872" max="5121" width="9.140625" style="12"/>
    <col min="5122" max="5122" width="6.42578125" style="12" customWidth="1"/>
    <col min="5123" max="5123" width="48.5703125" style="12" customWidth="1"/>
    <col min="5124" max="5124" width="8.5703125" style="12" customWidth="1"/>
    <col min="5125" max="5125" width="10.140625" style="12" customWidth="1"/>
    <col min="5126" max="5126" width="13.140625" style="12" customWidth="1"/>
    <col min="5127" max="5127" width="13.7109375" style="12" customWidth="1"/>
    <col min="5128" max="5377" width="9.140625" style="12"/>
    <col min="5378" max="5378" width="6.42578125" style="12" customWidth="1"/>
    <col min="5379" max="5379" width="48.5703125" style="12" customWidth="1"/>
    <col min="5380" max="5380" width="8.5703125" style="12" customWidth="1"/>
    <col min="5381" max="5381" width="10.140625" style="12" customWidth="1"/>
    <col min="5382" max="5382" width="13.140625" style="12" customWidth="1"/>
    <col min="5383" max="5383" width="13.7109375" style="12" customWidth="1"/>
    <col min="5384" max="5633" width="9.140625" style="12"/>
    <col min="5634" max="5634" width="6.42578125" style="12" customWidth="1"/>
    <col min="5635" max="5635" width="48.5703125" style="12" customWidth="1"/>
    <col min="5636" max="5636" width="8.5703125" style="12" customWidth="1"/>
    <col min="5637" max="5637" width="10.140625" style="12" customWidth="1"/>
    <col min="5638" max="5638" width="13.140625" style="12" customWidth="1"/>
    <col min="5639" max="5639" width="13.7109375" style="12" customWidth="1"/>
    <col min="5640" max="5889" width="9.140625" style="12"/>
    <col min="5890" max="5890" width="6.42578125" style="12" customWidth="1"/>
    <col min="5891" max="5891" width="48.5703125" style="12" customWidth="1"/>
    <col min="5892" max="5892" width="8.5703125" style="12" customWidth="1"/>
    <col min="5893" max="5893" width="10.140625" style="12" customWidth="1"/>
    <col min="5894" max="5894" width="13.140625" style="12" customWidth="1"/>
    <col min="5895" max="5895" width="13.7109375" style="12" customWidth="1"/>
    <col min="5896" max="6145" width="9.140625" style="12"/>
    <col min="6146" max="6146" width="6.42578125" style="12" customWidth="1"/>
    <col min="6147" max="6147" width="48.5703125" style="12" customWidth="1"/>
    <col min="6148" max="6148" width="8.5703125" style="12" customWidth="1"/>
    <col min="6149" max="6149" width="10.140625" style="12" customWidth="1"/>
    <col min="6150" max="6150" width="13.140625" style="12" customWidth="1"/>
    <col min="6151" max="6151" width="13.7109375" style="12" customWidth="1"/>
    <col min="6152" max="6401" width="9.140625" style="12"/>
    <col min="6402" max="6402" width="6.42578125" style="12" customWidth="1"/>
    <col min="6403" max="6403" width="48.5703125" style="12" customWidth="1"/>
    <col min="6404" max="6404" width="8.5703125" style="12" customWidth="1"/>
    <col min="6405" max="6405" width="10.140625" style="12" customWidth="1"/>
    <col min="6406" max="6406" width="13.140625" style="12" customWidth="1"/>
    <col min="6407" max="6407" width="13.7109375" style="12" customWidth="1"/>
    <col min="6408" max="6657" width="9.140625" style="12"/>
    <col min="6658" max="6658" width="6.42578125" style="12" customWidth="1"/>
    <col min="6659" max="6659" width="48.5703125" style="12" customWidth="1"/>
    <col min="6660" max="6660" width="8.5703125" style="12" customWidth="1"/>
    <col min="6661" max="6661" width="10.140625" style="12" customWidth="1"/>
    <col min="6662" max="6662" width="13.140625" style="12" customWidth="1"/>
    <col min="6663" max="6663" width="13.7109375" style="12" customWidth="1"/>
    <col min="6664" max="6913" width="9.140625" style="12"/>
    <col min="6914" max="6914" width="6.42578125" style="12" customWidth="1"/>
    <col min="6915" max="6915" width="48.5703125" style="12" customWidth="1"/>
    <col min="6916" max="6916" width="8.5703125" style="12" customWidth="1"/>
    <col min="6917" max="6917" width="10.140625" style="12" customWidth="1"/>
    <col min="6918" max="6918" width="13.140625" style="12" customWidth="1"/>
    <col min="6919" max="6919" width="13.7109375" style="12" customWidth="1"/>
    <col min="6920" max="7169" width="9.140625" style="12"/>
    <col min="7170" max="7170" width="6.42578125" style="12" customWidth="1"/>
    <col min="7171" max="7171" width="48.5703125" style="12" customWidth="1"/>
    <col min="7172" max="7172" width="8.5703125" style="12" customWidth="1"/>
    <col min="7173" max="7173" width="10.140625" style="12" customWidth="1"/>
    <col min="7174" max="7174" width="13.140625" style="12" customWidth="1"/>
    <col min="7175" max="7175" width="13.7109375" style="12" customWidth="1"/>
    <col min="7176" max="7425" width="9.140625" style="12"/>
    <col min="7426" max="7426" width="6.42578125" style="12" customWidth="1"/>
    <col min="7427" max="7427" width="48.5703125" style="12" customWidth="1"/>
    <col min="7428" max="7428" width="8.5703125" style="12" customWidth="1"/>
    <col min="7429" max="7429" width="10.140625" style="12" customWidth="1"/>
    <col min="7430" max="7430" width="13.140625" style="12" customWidth="1"/>
    <col min="7431" max="7431" width="13.7109375" style="12" customWidth="1"/>
    <col min="7432" max="7681" width="9.140625" style="12"/>
    <col min="7682" max="7682" width="6.42578125" style="12" customWidth="1"/>
    <col min="7683" max="7683" width="48.5703125" style="12" customWidth="1"/>
    <col min="7684" max="7684" width="8.5703125" style="12" customWidth="1"/>
    <col min="7685" max="7685" width="10.140625" style="12" customWidth="1"/>
    <col min="7686" max="7686" width="13.140625" style="12" customWidth="1"/>
    <col min="7687" max="7687" width="13.7109375" style="12" customWidth="1"/>
    <col min="7688" max="7937" width="9.140625" style="12"/>
    <col min="7938" max="7938" width="6.42578125" style="12" customWidth="1"/>
    <col min="7939" max="7939" width="48.5703125" style="12" customWidth="1"/>
    <col min="7940" max="7940" width="8.5703125" style="12" customWidth="1"/>
    <col min="7941" max="7941" width="10.140625" style="12" customWidth="1"/>
    <col min="7942" max="7942" width="13.140625" style="12" customWidth="1"/>
    <col min="7943" max="7943" width="13.7109375" style="12" customWidth="1"/>
    <col min="7944" max="8193" width="9.140625" style="12"/>
    <col min="8194" max="8194" width="6.42578125" style="12" customWidth="1"/>
    <col min="8195" max="8195" width="48.5703125" style="12" customWidth="1"/>
    <col min="8196" max="8196" width="8.5703125" style="12" customWidth="1"/>
    <col min="8197" max="8197" width="10.140625" style="12" customWidth="1"/>
    <col min="8198" max="8198" width="13.140625" style="12" customWidth="1"/>
    <col min="8199" max="8199" width="13.7109375" style="12" customWidth="1"/>
    <col min="8200" max="8449" width="9.140625" style="12"/>
    <col min="8450" max="8450" width="6.42578125" style="12" customWidth="1"/>
    <col min="8451" max="8451" width="48.5703125" style="12" customWidth="1"/>
    <col min="8452" max="8452" width="8.5703125" style="12" customWidth="1"/>
    <col min="8453" max="8453" width="10.140625" style="12" customWidth="1"/>
    <col min="8454" max="8454" width="13.140625" style="12" customWidth="1"/>
    <col min="8455" max="8455" width="13.7109375" style="12" customWidth="1"/>
    <col min="8456" max="8705" width="9.140625" style="12"/>
    <col min="8706" max="8706" width="6.42578125" style="12" customWidth="1"/>
    <col min="8707" max="8707" width="48.5703125" style="12" customWidth="1"/>
    <col min="8708" max="8708" width="8.5703125" style="12" customWidth="1"/>
    <col min="8709" max="8709" width="10.140625" style="12" customWidth="1"/>
    <col min="8710" max="8710" width="13.140625" style="12" customWidth="1"/>
    <col min="8711" max="8711" width="13.7109375" style="12" customWidth="1"/>
    <col min="8712" max="8961" width="9.140625" style="12"/>
    <col min="8962" max="8962" width="6.42578125" style="12" customWidth="1"/>
    <col min="8963" max="8963" width="48.5703125" style="12" customWidth="1"/>
    <col min="8964" max="8964" width="8.5703125" style="12" customWidth="1"/>
    <col min="8965" max="8965" width="10.140625" style="12" customWidth="1"/>
    <col min="8966" max="8966" width="13.140625" style="12" customWidth="1"/>
    <col min="8967" max="8967" width="13.7109375" style="12" customWidth="1"/>
    <col min="8968" max="9217" width="9.140625" style="12"/>
    <col min="9218" max="9218" width="6.42578125" style="12" customWidth="1"/>
    <col min="9219" max="9219" width="48.5703125" style="12" customWidth="1"/>
    <col min="9220" max="9220" width="8.5703125" style="12" customWidth="1"/>
    <col min="9221" max="9221" width="10.140625" style="12" customWidth="1"/>
    <col min="9222" max="9222" width="13.140625" style="12" customWidth="1"/>
    <col min="9223" max="9223" width="13.7109375" style="12" customWidth="1"/>
    <col min="9224" max="9473" width="9.140625" style="12"/>
    <col min="9474" max="9474" width="6.42578125" style="12" customWidth="1"/>
    <col min="9475" max="9475" width="48.5703125" style="12" customWidth="1"/>
    <col min="9476" max="9476" width="8.5703125" style="12" customWidth="1"/>
    <col min="9477" max="9477" width="10.140625" style="12" customWidth="1"/>
    <col min="9478" max="9478" width="13.140625" style="12" customWidth="1"/>
    <col min="9479" max="9479" width="13.7109375" style="12" customWidth="1"/>
    <col min="9480" max="9729" width="9.140625" style="12"/>
    <col min="9730" max="9730" width="6.42578125" style="12" customWidth="1"/>
    <col min="9731" max="9731" width="48.5703125" style="12" customWidth="1"/>
    <col min="9732" max="9732" width="8.5703125" style="12" customWidth="1"/>
    <col min="9733" max="9733" width="10.140625" style="12" customWidth="1"/>
    <col min="9734" max="9734" width="13.140625" style="12" customWidth="1"/>
    <col min="9735" max="9735" width="13.7109375" style="12" customWidth="1"/>
    <col min="9736" max="9985" width="9.140625" style="12"/>
    <col min="9986" max="9986" width="6.42578125" style="12" customWidth="1"/>
    <col min="9987" max="9987" width="48.5703125" style="12" customWidth="1"/>
    <col min="9988" max="9988" width="8.5703125" style="12" customWidth="1"/>
    <col min="9989" max="9989" width="10.140625" style="12" customWidth="1"/>
    <col min="9990" max="9990" width="13.140625" style="12" customWidth="1"/>
    <col min="9991" max="9991" width="13.7109375" style="12" customWidth="1"/>
    <col min="9992" max="10241" width="9.140625" style="12"/>
    <col min="10242" max="10242" width="6.42578125" style="12" customWidth="1"/>
    <col min="10243" max="10243" width="48.5703125" style="12" customWidth="1"/>
    <col min="10244" max="10244" width="8.5703125" style="12" customWidth="1"/>
    <col min="10245" max="10245" width="10.140625" style="12" customWidth="1"/>
    <col min="10246" max="10246" width="13.140625" style="12" customWidth="1"/>
    <col min="10247" max="10247" width="13.7109375" style="12" customWidth="1"/>
    <col min="10248" max="10497" width="9.140625" style="12"/>
    <col min="10498" max="10498" width="6.42578125" style="12" customWidth="1"/>
    <col min="10499" max="10499" width="48.5703125" style="12" customWidth="1"/>
    <col min="10500" max="10500" width="8.5703125" style="12" customWidth="1"/>
    <col min="10501" max="10501" width="10.140625" style="12" customWidth="1"/>
    <col min="10502" max="10502" width="13.140625" style="12" customWidth="1"/>
    <col min="10503" max="10503" width="13.7109375" style="12" customWidth="1"/>
    <col min="10504" max="10753" width="9.140625" style="12"/>
    <col min="10754" max="10754" width="6.42578125" style="12" customWidth="1"/>
    <col min="10755" max="10755" width="48.5703125" style="12" customWidth="1"/>
    <col min="10756" max="10756" width="8.5703125" style="12" customWidth="1"/>
    <col min="10757" max="10757" width="10.140625" style="12" customWidth="1"/>
    <col min="10758" max="10758" width="13.140625" style="12" customWidth="1"/>
    <col min="10759" max="10759" width="13.7109375" style="12" customWidth="1"/>
    <col min="10760" max="11009" width="9.140625" style="12"/>
    <col min="11010" max="11010" width="6.42578125" style="12" customWidth="1"/>
    <col min="11011" max="11011" width="48.5703125" style="12" customWidth="1"/>
    <col min="11012" max="11012" width="8.5703125" style="12" customWidth="1"/>
    <col min="11013" max="11013" width="10.140625" style="12" customWidth="1"/>
    <col min="11014" max="11014" width="13.140625" style="12" customWidth="1"/>
    <col min="11015" max="11015" width="13.7109375" style="12" customWidth="1"/>
    <col min="11016" max="11265" width="9.140625" style="12"/>
    <col min="11266" max="11266" width="6.42578125" style="12" customWidth="1"/>
    <col min="11267" max="11267" width="48.5703125" style="12" customWidth="1"/>
    <col min="11268" max="11268" width="8.5703125" style="12" customWidth="1"/>
    <col min="11269" max="11269" width="10.140625" style="12" customWidth="1"/>
    <col min="11270" max="11270" width="13.140625" style="12" customWidth="1"/>
    <col min="11271" max="11271" width="13.7109375" style="12" customWidth="1"/>
    <col min="11272" max="11521" width="9.140625" style="12"/>
    <col min="11522" max="11522" width="6.42578125" style="12" customWidth="1"/>
    <col min="11523" max="11523" width="48.5703125" style="12" customWidth="1"/>
    <col min="11524" max="11524" width="8.5703125" style="12" customWidth="1"/>
    <col min="11525" max="11525" width="10.140625" style="12" customWidth="1"/>
    <col min="11526" max="11526" width="13.140625" style="12" customWidth="1"/>
    <col min="11527" max="11527" width="13.7109375" style="12" customWidth="1"/>
    <col min="11528" max="11777" width="9.140625" style="12"/>
    <col min="11778" max="11778" width="6.42578125" style="12" customWidth="1"/>
    <col min="11779" max="11779" width="48.5703125" style="12" customWidth="1"/>
    <col min="11780" max="11780" width="8.5703125" style="12" customWidth="1"/>
    <col min="11781" max="11781" width="10.140625" style="12" customWidth="1"/>
    <col min="11782" max="11782" width="13.140625" style="12" customWidth="1"/>
    <col min="11783" max="11783" width="13.7109375" style="12" customWidth="1"/>
    <col min="11784" max="12033" width="9.140625" style="12"/>
    <col min="12034" max="12034" width="6.42578125" style="12" customWidth="1"/>
    <col min="12035" max="12035" width="48.5703125" style="12" customWidth="1"/>
    <col min="12036" max="12036" width="8.5703125" style="12" customWidth="1"/>
    <col min="12037" max="12037" width="10.140625" style="12" customWidth="1"/>
    <col min="12038" max="12038" width="13.140625" style="12" customWidth="1"/>
    <col min="12039" max="12039" width="13.7109375" style="12" customWidth="1"/>
    <col min="12040" max="12289" width="9.140625" style="12"/>
    <col min="12290" max="12290" width="6.42578125" style="12" customWidth="1"/>
    <col min="12291" max="12291" width="48.5703125" style="12" customWidth="1"/>
    <col min="12292" max="12292" width="8.5703125" style="12" customWidth="1"/>
    <col min="12293" max="12293" width="10.140625" style="12" customWidth="1"/>
    <col min="12294" max="12294" width="13.140625" style="12" customWidth="1"/>
    <col min="12295" max="12295" width="13.7109375" style="12" customWidth="1"/>
    <col min="12296" max="12545" width="9.140625" style="12"/>
    <col min="12546" max="12546" width="6.42578125" style="12" customWidth="1"/>
    <col min="12547" max="12547" width="48.5703125" style="12" customWidth="1"/>
    <col min="12548" max="12548" width="8.5703125" style="12" customWidth="1"/>
    <col min="12549" max="12549" width="10.140625" style="12" customWidth="1"/>
    <col min="12550" max="12550" width="13.140625" style="12" customWidth="1"/>
    <col min="12551" max="12551" width="13.7109375" style="12" customWidth="1"/>
    <col min="12552" max="12801" width="9.140625" style="12"/>
    <col min="12802" max="12802" width="6.42578125" style="12" customWidth="1"/>
    <col min="12803" max="12803" width="48.5703125" style="12" customWidth="1"/>
    <col min="12804" max="12804" width="8.5703125" style="12" customWidth="1"/>
    <col min="12805" max="12805" width="10.140625" style="12" customWidth="1"/>
    <col min="12806" max="12806" width="13.140625" style="12" customWidth="1"/>
    <col min="12807" max="12807" width="13.7109375" style="12" customWidth="1"/>
    <col min="12808" max="13057" width="9.140625" style="12"/>
    <col min="13058" max="13058" width="6.42578125" style="12" customWidth="1"/>
    <col min="13059" max="13059" width="48.5703125" style="12" customWidth="1"/>
    <col min="13060" max="13060" width="8.5703125" style="12" customWidth="1"/>
    <col min="13061" max="13061" width="10.140625" style="12" customWidth="1"/>
    <col min="13062" max="13062" width="13.140625" style="12" customWidth="1"/>
    <col min="13063" max="13063" width="13.7109375" style="12" customWidth="1"/>
    <col min="13064" max="13313" width="9.140625" style="12"/>
    <col min="13314" max="13314" width="6.42578125" style="12" customWidth="1"/>
    <col min="13315" max="13315" width="48.5703125" style="12" customWidth="1"/>
    <col min="13316" max="13316" width="8.5703125" style="12" customWidth="1"/>
    <col min="13317" max="13317" width="10.140625" style="12" customWidth="1"/>
    <col min="13318" max="13318" width="13.140625" style="12" customWidth="1"/>
    <col min="13319" max="13319" width="13.7109375" style="12" customWidth="1"/>
    <col min="13320" max="13569" width="9.140625" style="12"/>
    <col min="13570" max="13570" width="6.42578125" style="12" customWidth="1"/>
    <col min="13571" max="13571" width="48.5703125" style="12" customWidth="1"/>
    <col min="13572" max="13572" width="8.5703125" style="12" customWidth="1"/>
    <col min="13573" max="13573" width="10.140625" style="12" customWidth="1"/>
    <col min="13574" max="13574" width="13.140625" style="12" customWidth="1"/>
    <col min="13575" max="13575" width="13.7109375" style="12" customWidth="1"/>
    <col min="13576" max="13825" width="9.140625" style="12"/>
    <col min="13826" max="13826" width="6.42578125" style="12" customWidth="1"/>
    <col min="13827" max="13827" width="48.5703125" style="12" customWidth="1"/>
    <col min="13828" max="13828" width="8.5703125" style="12" customWidth="1"/>
    <col min="13829" max="13829" width="10.140625" style="12" customWidth="1"/>
    <col min="13830" max="13830" width="13.140625" style="12" customWidth="1"/>
    <col min="13831" max="13831" width="13.7109375" style="12" customWidth="1"/>
    <col min="13832" max="14081" width="9.140625" style="12"/>
    <col min="14082" max="14082" width="6.42578125" style="12" customWidth="1"/>
    <col min="14083" max="14083" width="48.5703125" style="12" customWidth="1"/>
    <col min="14084" max="14084" width="8.5703125" style="12" customWidth="1"/>
    <col min="14085" max="14085" width="10.140625" style="12" customWidth="1"/>
    <col min="14086" max="14086" width="13.140625" style="12" customWidth="1"/>
    <col min="14087" max="14087" width="13.7109375" style="12" customWidth="1"/>
    <col min="14088" max="14337" width="9.140625" style="12"/>
    <col min="14338" max="14338" width="6.42578125" style="12" customWidth="1"/>
    <col min="14339" max="14339" width="48.5703125" style="12" customWidth="1"/>
    <col min="14340" max="14340" width="8.5703125" style="12" customWidth="1"/>
    <col min="14341" max="14341" width="10.140625" style="12" customWidth="1"/>
    <col min="14342" max="14342" width="13.140625" style="12" customWidth="1"/>
    <col min="14343" max="14343" width="13.7109375" style="12" customWidth="1"/>
    <col min="14344" max="14593" width="9.140625" style="12"/>
    <col min="14594" max="14594" width="6.42578125" style="12" customWidth="1"/>
    <col min="14595" max="14595" width="48.5703125" style="12" customWidth="1"/>
    <col min="14596" max="14596" width="8.5703125" style="12" customWidth="1"/>
    <col min="14597" max="14597" width="10.140625" style="12" customWidth="1"/>
    <col min="14598" max="14598" width="13.140625" style="12" customWidth="1"/>
    <col min="14599" max="14599" width="13.7109375" style="12" customWidth="1"/>
    <col min="14600" max="14849" width="9.140625" style="12"/>
    <col min="14850" max="14850" width="6.42578125" style="12" customWidth="1"/>
    <col min="14851" max="14851" width="48.5703125" style="12" customWidth="1"/>
    <col min="14852" max="14852" width="8.5703125" style="12" customWidth="1"/>
    <col min="14853" max="14853" width="10.140625" style="12" customWidth="1"/>
    <col min="14854" max="14854" width="13.140625" style="12" customWidth="1"/>
    <col min="14855" max="14855" width="13.7109375" style="12" customWidth="1"/>
    <col min="14856" max="15105" width="9.140625" style="12"/>
    <col min="15106" max="15106" width="6.42578125" style="12" customWidth="1"/>
    <col min="15107" max="15107" width="48.5703125" style="12" customWidth="1"/>
    <col min="15108" max="15108" width="8.5703125" style="12" customWidth="1"/>
    <col min="15109" max="15109" width="10.140625" style="12" customWidth="1"/>
    <col min="15110" max="15110" width="13.140625" style="12" customWidth="1"/>
    <col min="15111" max="15111" width="13.7109375" style="12" customWidth="1"/>
    <col min="15112" max="15361" width="9.140625" style="12"/>
    <col min="15362" max="15362" width="6.42578125" style="12" customWidth="1"/>
    <col min="15363" max="15363" width="48.5703125" style="12" customWidth="1"/>
    <col min="15364" max="15364" width="8.5703125" style="12" customWidth="1"/>
    <col min="15365" max="15365" width="10.140625" style="12" customWidth="1"/>
    <col min="15366" max="15366" width="13.140625" style="12" customWidth="1"/>
    <col min="15367" max="15367" width="13.7109375" style="12" customWidth="1"/>
    <col min="15368" max="15617" width="9.140625" style="12"/>
    <col min="15618" max="15618" width="6.42578125" style="12" customWidth="1"/>
    <col min="15619" max="15619" width="48.5703125" style="12" customWidth="1"/>
    <col min="15620" max="15620" width="8.5703125" style="12" customWidth="1"/>
    <col min="15621" max="15621" width="10.140625" style="12" customWidth="1"/>
    <col min="15622" max="15622" width="13.140625" style="12" customWidth="1"/>
    <col min="15623" max="15623" width="13.7109375" style="12" customWidth="1"/>
    <col min="15624" max="15873" width="9.140625" style="12"/>
    <col min="15874" max="15874" width="6.42578125" style="12" customWidth="1"/>
    <col min="15875" max="15875" width="48.5703125" style="12" customWidth="1"/>
    <col min="15876" max="15876" width="8.5703125" style="12" customWidth="1"/>
    <col min="15877" max="15877" width="10.140625" style="12" customWidth="1"/>
    <col min="15878" max="15878" width="13.140625" style="12" customWidth="1"/>
    <col min="15879" max="15879" width="13.7109375" style="12" customWidth="1"/>
    <col min="15880" max="16129" width="9.140625" style="12"/>
    <col min="16130" max="16130" width="6.42578125" style="12" customWidth="1"/>
    <col min="16131" max="16131" width="48.5703125" style="12" customWidth="1"/>
    <col min="16132" max="16132" width="8.5703125" style="12" customWidth="1"/>
    <col min="16133" max="16133" width="10.140625" style="12" customWidth="1"/>
    <col min="16134" max="16134" width="13.140625" style="12" customWidth="1"/>
    <col min="16135" max="16135" width="13.7109375" style="12" customWidth="1"/>
    <col min="16136" max="16384" width="9.140625" style="12"/>
  </cols>
  <sheetData>
    <row r="1" spans="2:8">
      <c r="B1" s="13"/>
      <c r="C1" s="14"/>
      <c r="D1" s="13"/>
      <c r="E1" s="36"/>
      <c r="F1" s="15"/>
      <c r="G1" s="43"/>
      <c r="H1" s="15"/>
    </row>
    <row r="2" spans="2:8">
      <c r="B2" s="16" t="s">
        <v>20</v>
      </c>
      <c r="C2" s="17"/>
      <c r="D2" s="17"/>
      <c r="E2" s="37"/>
      <c r="F2" s="18"/>
      <c r="G2" s="44"/>
      <c r="H2" s="18"/>
    </row>
    <row r="3" spans="2:8">
      <c r="B3" s="16"/>
      <c r="C3" s="17"/>
      <c r="D3" s="17"/>
      <c r="E3" s="37"/>
      <c r="F3" s="18"/>
      <c r="G3" s="44"/>
      <c r="H3" s="18"/>
    </row>
    <row r="4" spans="2:8">
      <c r="B4" s="16" t="s">
        <v>20</v>
      </c>
      <c r="C4" s="17"/>
      <c r="D4" s="17"/>
      <c r="E4" s="37"/>
      <c r="F4" s="18"/>
      <c r="G4" s="44"/>
      <c r="H4" s="18"/>
    </row>
    <row r="5" spans="2:8">
      <c r="B5" s="19" t="s">
        <v>21</v>
      </c>
      <c r="C5" s="17"/>
      <c r="D5" s="17"/>
      <c r="E5" s="37"/>
      <c r="F5" s="18"/>
      <c r="G5" s="44"/>
      <c r="H5" s="18"/>
    </row>
    <row r="6" spans="2:8" ht="17.25">
      <c r="B6" s="20"/>
      <c r="C6" s="17"/>
      <c r="D6" s="17"/>
      <c r="E6" s="37"/>
      <c r="F6" s="18"/>
      <c r="G6" s="44"/>
      <c r="H6" s="18"/>
    </row>
    <row r="7" spans="2:8" ht="17.25">
      <c r="B7" s="20"/>
      <c r="C7" s="17"/>
      <c r="D7" s="17"/>
      <c r="E7" s="37"/>
      <c r="F7" s="18"/>
      <c r="G7" s="44"/>
      <c r="H7" s="18"/>
    </row>
    <row r="8" spans="2:8" ht="15.75">
      <c r="B8" s="21"/>
      <c r="C8" s="17"/>
      <c r="D8" s="17"/>
      <c r="E8" s="37"/>
      <c r="F8" s="18"/>
      <c r="G8" s="44"/>
      <c r="H8" s="18"/>
    </row>
    <row r="9" spans="2:8" ht="17.25">
      <c r="B9" s="87"/>
      <c r="C9" s="87"/>
      <c r="D9" s="87"/>
      <c r="E9" s="87"/>
      <c r="F9" s="88"/>
      <c r="G9" s="88"/>
      <c r="H9" s="12"/>
    </row>
    <row r="10" spans="2:8" ht="17.25">
      <c r="B10" s="59"/>
      <c r="C10" s="59"/>
      <c r="D10" s="59"/>
      <c r="E10" s="38"/>
      <c r="F10" s="23"/>
      <c r="G10" s="45"/>
      <c r="H10" s="23"/>
    </row>
    <row r="11" spans="2:8" ht="18.75">
      <c r="B11" s="77" t="s">
        <v>340</v>
      </c>
      <c r="C11" s="78"/>
      <c r="D11" s="78"/>
      <c r="E11" s="78"/>
      <c r="F11" s="78"/>
      <c r="G11" s="78"/>
      <c r="H11" s="12"/>
    </row>
    <row r="12" spans="2:8" ht="17.25">
      <c r="B12" s="59"/>
      <c r="C12" s="59"/>
      <c r="D12" s="59"/>
      <c r="E12" s="38"/>
      <c r="F12" s="23"/>
      <c r="G12" s="45"/>
      <c r="H12" s="23"/>
    </row>
    <row r="14" spans="2:8" ht="30">
      <c r="B14" s="26" t="s">
        <v>22</v>
      </c>
      <c r="C14" s="26" t="s">
        <v>23</v>
      </c>
      <c r="D14" s="26" t="s">
        <v>10</v>
      </c>
      <c r="E14" s="39" t="s">
        <v>24</v>
      </c>
      <c r="F14" s="27" t="s">
        <v>25</v>
      </c>
      <c r="G14" s="46" t="s">
        <v>26</v>
      </c>
      <c r="H14" s="27" t="s">
        <v>586</v>
      </c>
    </row>
    <row r="15" spans="2:8" ht="30">
      <c r="B15" s="32" t="s">
        <v>11</v>
      </c>
      <c r="C15" s="33" t="s">
        <v>343</v>
      </c>
      <c r="D15" s="34" t="s">
        <v>41</v>
      </c>
      <c r="E15" s="40">
        <v>2000</v>
      </c>
      <c r="F15" s="35"/>
      <c r="G15" s="47">
        <f>E15*F15</f>
        <v>0</v>
      </c>
      <c r="H15" s="35"/>
    </row>
    <row r="16" spans="2:8" ht="30">
      <c r="B16" s="32" t="s">
        <v>12</v>
      </c>
      <c r="C16" s="33" t="s">
        <v>344</v>
      </c>
      <c r="D16" s="34" t="s">
        <v>41</v>
      </c>
      <c r="E16" s="40">
        <v>2200</v>
      </c>
      <c r="F16" s="35"/>
      <c r="G16" s="47">
        <f>E16*F16</f>
        <v>0</v>
      </c>
      <c r="H16" s="35"/>
    </row>
    <row r="17" spans="2:8" ht="30.75" thickBot="1">
      <c r="B17" s="32" t="s">
        <v>12</v>
      </c>
      <c r="C17" s="33" t="s">
        <v>587</v>
      </c>
      <c r="D17" s="34" t="s">
        <v>41</v>
      </c>
      <c r="E17" s="40">
        <v>200</v>
      </c>
      <c r="F17" s="35"/>
      <c r="G17" s="47">
        <f>E17*F17</f>
        <v>0</v>
      </c>
      <c r="H17" s="47"/>
    </row>
    <row r="18" spans="2:8" ht="15.75" thickBot="1">
      <c r="B18" s="79" t="s">
        <v>28</v>
      </c>
      <c r="C18" s="80"/>
      <c r="D18" s="80"/>
      <c r="E18" s="80"/>
      <c r="F18" s="81"/>
      <c r="G18" s="73">
        <f>SUM(G15:G17)</f>
        <v>0</v>
      </c>
      <c r="H18" s="74"/>
    </row>
    <row r="19" spans="2:8" ht="15.75" thickBot="1">
      <c r="B19" s="79" t="s">
        <v>29</v>
      </c>
      <c r="C19" s="80"/>
      <c r="D19" s="80"/>
      <c r="E19" s="80"/>
      <c r="F19" s="81"/>
      <c r="G19" s="49">
        <f>G18*22/100</f>
        <v>0</v>
      </c>
      <c r="H19" s="12"/>
    </row>
    <row r="20" spans="2:8" ht="15.75" thickBot="1">
      <c r="B20" s="79" t="s">
        <v>30</v>
      </c>
      <c r="C20" s="80"/>
      <c r="D20" s="80"/>
      <c r="E20" s="80"/>
      <c r="F20" s="81"/>
      <c r="G20" s="49">
        <f>SUM(G18:G19)</f>
        <v>0</v>
      </c>
      <c r="H20" s="12"/>
    </row>
    <row r="21" spans="2:8">
      <c r="H21" s="12"/>
    </row>
    <row r="23" spans="2:8">
      <c r="B23" s="28" t="s">
        <v>31</v>
      </c>
    </row>
    <row r="24" spans="2:8" ht="15" customHeight="1">
      <c r="B24" s="85" t="s">
        <v>589</v>
      </c>
      <c r="C24" s="86"/>
      <c r="D24" s="86"/>
      <c r="E24" s="86"/>
      <c r="G24" s="43"/>
    </row>
    <row r="25" spans="2:8">
      <c r="B25" s="83" t="s">
        <v>303</v>
      </c>
      <c r="C25" s="84"/>
      <c r="D25" s="84"/>
      <c r="E25" s="84"/>
      <c r="F25" s="15"/>
      <c r="G25" s="43"/>
    </row>
    <row r="26" spans="2:8">
      <c r="B26" s="83" t="s">
        <v>590</v>
      </c>
      <c r="C26" s="84"/>
      <c r="D26" s="84"/>
      <c r="E26" s="84"/>
      <c r="F26" s="15"/>
      <c r="G26" s="43"/>
      <c r="H26" s="15"/>
    </row>
    <row r="27" spans="2:8">
      <c r="B27" s="83" t="s">
        <v>588</v>
      </c>
      <c r="C27" s="84"/>
      <c r="D27" s="84"/>
      <c r="E27" s="84"/>
      <c r="F27" s="15"/>
      <c r="G27" s="43"/>
      <c r="H27" s="15"/>
    </row>
    <row r="28" spans="2:8" ht="15" customHeight="1">
      <c r="B28" s="61" t="s">
        <v>345</v>
      </c>
      <c r="C28" s="14"/>
      <c r="D28" s="13"/>
      <c r="E28" s="36"/>
      <c r="F28" s="15"/>
      <c r="G28" s="43"/>
      <c r="H28" s="15"/>
    </row>
    <row r="29" spans="2:8" ht="15.75">
      <c r="B29" s="61" t="s">
        <v>346</v>
      </c>
      <c r="C29" s="12"/>
      <c r="D29" s="29"/>
      <c r="E29" s="42"/>
      <c r="F29" s="30"/>
      <c r="G29" s="44"/>
      <c r="H29" s="15"/>
    </row>
    <row r="30" spans="2:8" ht="15.75">
      <c r="B30" s="61" t="s">
        <v>310</v>
      </c>
      <c r="H30" s="30"/>
    </row>
    <row r="31" spans="2:8" ht="15.75">
      <c r="B31" s="62" t="s">
        <v>311</v>
      </c>
    </row>
    <row r="32" spans="2:8">
      <c r="B32" s="12"/>
    </row>
    <row r="34" spans="2:8" ht="15" customHeight="1">
      <c r="B34" s="60" t="s">
        <v>300</v>
      </c>
      <c r="C34" s="64"/>
      <c r="D34" s="64"/>
      <c r="E34" s="64"/>
      <c r="F34" s="82"/>
      <c r="G34" s="82"/>
      <c r="H34" s="12"/>
    </row>
    <row r="35" spans="2:8">
      <c r="B35" s="54" t="s">
        <v>301</v>
      </c>
      <c r="C35" s="54"/>
      <c r="D35" s="54"/>
      <c r="E35" s="55"/>
    </row>
  </sheetData>
  <sheetProtection algorithmName="SHA-512" hashValue="7yi1tWBX6tFauWZwIyZre5raEasxweobd9dgtf+oYRu3z+P5+5CoWXF3l9QwkaajAeobBNs9J0WUOMSQxw3LkA==" saltValue="jSEfBAC0GgBsBAuuOiEczg==" spinCount="100000" sheet="1" objects="1" scenarios="1" selectLockedCells="1"/>
  <protectedRanges>
    <protectedRange sqref="E28:E29 G4:G29 E4:E25 H17" name="Obseg1"/>
    <protectedRange sqref="E26" name="Obseg1_1"/>
    <protectedRange sqref="E27" name="Obseg1_1_1"/>
  </protectedRanges>
  <mergeCells count="10">
    <mergeCell ref="F34:G34"/>
    <mergeCell ref="B25:E25"/>
    <mergeCell ref="B9:G9"/>
    <mergeCell ref="B11:G11"/>
    <mergeCell ref="B18:F18"/>
    <mergeCell ref="B19:F19"/>
    <mergeCell ref="B20:F20"/>
    <mergeCell ref="B24:E24"/>
    <mergeCell ref="B26:E26"/>
    <mergeCell ref="B27:E27"/>
  </mergeCells>
  <pageMargins left="0.25" right="0.25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2"/>
  <sheetViews>
    <sheetView workbookViewId="0">
      <selection activeCell="F17" sqref="F17"/>
    </sheetView>
  </sheetViews>
  <sheetFormatPr defaultRowHeight="15"/>
  <cols>
    <col min="1" max="1" width="9.140625" style="12"/>
    <col min="2" max="2" width="6.42578125" style="24" customWidth="1"/>
    <col min="3" max="3" width="55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8" width="13.140625" style="25" customWidth="1"/>
    <col min="9" max="257" width="9.140625" style="12"/>
    <col min="258" max="258" width="6.42578125" style="12" customWidth="1"/>
    <col min="259" max="259" width="48.5703125" style="12" customWidth="1"/>
    <col min="260" max="260" width="8.5703125" style="12" customWidth="1"/>
    <col min="261" max="261" width="10.140625" style="12" customWidth="1"/>
    <col min="262" max="262" width="13.140625" style="12" customWidth="1"/>
    <col min="263" max="263" width="13.7109375" style="12" customWidth="1"/>
    <col min="264" max="513" width="9.140625" style="12"/>
    <col min="514" max="514" width="6.42578125" style="12" customWidth="1"/>
    <col min="515" max="515" width="48.5703125" style="12" customWidth="1"/>
    <col min="516" max="516" width="8.5703125" style="12" customWidth="1"/>
    <col min="517" max="517" width="10.140625" style="12" customWidth="1"/>
    <col min="518" max="518" width="13.140625" style="12" customWidth="1"/>
    <col min="519" max="519" width="13.7109375" style="12" customWidth="1"/>
    <col min="520" max="769" width="9.140625" style="12"/>
    <col min="770" max="770" width="6.42578125" style="12" customWidth="1"/>
    <col min="771" max="771" width="48.5703125" style="12" customWidth="1"/>
    <col min="772" max="772" width="8.5703125" style="12" customWidth="1"/>
    <col min="773" max="773" width="10.140625" style="12" customWidth="1"/>
    <col min="774" max="774" width="13.140625" style="12" customWidth="1"/>
    <col min="775" max="775" width="13.7109375" style="12" customWidth="1"/>
    <col min="776" max="1025" width="9.140625" style="12"/>
    <col min="1026" max="1026" width="6.42578125" style="12" customWidth="1"/>
    <col min="1027" max="1027" width="48.5703125" style="12" customWidth="1"/>
    <col min="1028" max="1028" width="8.5703125" style="12" customWidth="1"/>
    <col min="1029" max="1029" width="10.140625" style="12" customWidth="1"/>
    <col min="1030" max="1030" width="13.140625" style="12" customWidth="1"/>
    <col min="1031" max="1031" width="13.7109375" style="12" customWidth="1"/>
    <col min="1032" max="1281" width="9.140625" style="12"/>
    <col min="1282" max="1282" width="6.42578125" style="12" customWidth="1"/>
    <col min="1283" max="1283" width="48.5703125" style="12" customWidth="1"/>
    <col min="1284" max="1284" width="8.5703125" style="12" customWidth="1"/>
    <col min="1285" max="1285" width="10.140625" style="12" customWidth="1"/>
    <col min="1286" max="1286" width="13.140625" style="12" customWidth="1"/>
    <col min="1287" max="1287" width="13.7109375" style="12" customWidth="1"/>
    <col min="1288" max="1537" width="9.140625" style="12"/>
    <col min="1538" max="1538" width="6.42578125" style="12" customWidth="1"/>
    <col min="1539" max="1539" width="48.5703125" style="12" customWidth="1"/>
    <col min="1540" max="1540" width="8.5703125" style="12" customWidth="1"/>
    <col min="1541" max="1541" width="10.140625" style="12" customWidth="1"/>
    <col min="1542" max="1542" width="13.140625" style="12" customWidth="1"/>
    <col min="1543" max="1543" width="13.7109375" style="12" customWidth="1"/>
    <col min="1544" max="1793" width="9.140625" style="12"/>
    <col min="1794" max="1794" width="6.42578125" style="12" customWidth="1"/>
    <col min="1795" max="1795" width="48.5703125" style="12" customWidth="1"/>
    <col min="1796" max="1796" width="8.5703125" style="12" customWidth="1"/>
    <col min="1797" max="1797" width="10.140625" style="12" customWidth="1"/>
    <col min="1798" max="1798" width="13.140625" style="12" customWidth="1"/>
    <col min="1799" max="1799" width="13.7109375" style="12" customWidth="1"/>
    <col min="1800" max="2049" width="9.140625" style="12"/>
    <col min="2050" max="2050" width="6.42578125" style="12" customWidth="1"/>
    <col min="2051" max="2051" width="48.5703125" style="12" customWidth="1"/>
    <col min="2052" max="2052" width="8.5703125" style="12" customWidth="1"/>
    <col min="2053" max="2053" width="10.140625" style="12" customWidth="1"/>
    <col min="2054" max="2054" width="13.140625" style="12" customWidth="1"/>
    <col min="2055" max="2055" width="13.7109375" style="12" customWidth="1"/>
    <col min="2056" max="2305" width="9.140625" style="12"/>
    <col min="2306" max="2306" width="6.42578125" style="12" customWidth="1"/>
    <col min="2307" max="2307" width="48.5703125" style="12" customWidth="1"/>
    <col min="2308" max="2308" width="8.5703125" style="12" customWidth="1"/>
    <col min="2309" max="2309" width="10.140625" style="12" customWidth="1"/>
    <col min="2310" max="2310" width="13.140625" style="12" customWidth="1"/>
    <col min="2311" max="2311" width="13.7109375" style="12" customWidth="1"/>
    <col min="2312" max="2561" width="9.140625" style="12"/>
    <col min="2562" max="2562" width="6.42578125" style="12" customWidth="1"/>
    <col min="2563" max="2563" width="48.5703125" style="12" customWidth="1"/>
    <col min="2564" max="2564" width="8.5703125" style="12" customWidth="1"/>
    <col min="2565" max="2565" width="10.140625" style="12" customWidth="1"/>
    <col min="2566" max="2566" width="13.140625" style="12" customWidth="1"/>
    <col min="2567" max="2567" width="13.7109375" style="12" customWidth="1"/>
    <col min="2568" max="2817" width="9.140625" style="12"/>
    <col min="2818" max="2818" width="6.42578125" style="12" customWidth="1"/>
    <col min="2819" max="2819" width="48.5703125" style="12" customWidth="1"/>
    <col min="2820" max="2820" width="8.5703125" style="12" customWidth="1"/>
    <col min="2821" max="2821" width="10.140625" style="12" customWidth="1"/>
    <col min="2822" max="2822" width="13.140625" style="12" customWidth="1"/>
    <col min="2823" max="2823" width="13.7109375" style="12" customWidth="1"/>
    <col min="2824" max="3073" width="9.140625" style="12"/>
    <col min="3074" max="3074" width="6.42578125" style="12" customWidth="1"/>
    <col min="3075" max="3075" width="48.5703125" style="12" customWidth="1"/>
    <col min="3076" max="3076" width="8.5703125" style="12" customWidth="1"/>
    <col min="3077" max="3077" width="10.140625" style="12" customWidth="1"/>
    <col min="3078" max="3078" width="13.140625" style="12" customWidth="1"/>
    <col min="3079" max="3079" width="13.7109375" style="12" customWidth="1"/>
    <col min="3080" max="3329" width="9.140625" style="12"/>
    <col min="3330" max="3330" width="6.42578125" style="12" customWidth="1"/>
    <col min="3331" max="3331" width="48.5703125" style="12" customWidth="1"/>
    <col min="3332" max="3332" width="8.5703125" style="12" customWidth="1"/>
    <col min="3333" max="3333" width="10.140625" style="12" customWidth="1"/>
    <col min="3334" max="3334" width="13.140625" style="12" customWidth="1"/>
    <col min="3335" max="3335" width="13.7109375" style="12" customWidth="1"/>
    <col min="3336" max="3585" width="9.140625" style="12"/>
    <col min="3586" max="3586" width="6.42578125" style="12" customWidth="1"/>
    <col min="3587" max="3587" width="48.5703125" style="12" customWidth="1"/>
    <col min="3588" max="3588" width="8.5703125" style="12" customWidth="1"/>
    <col min="3589" max="3589" width="10.140625" style="12" customWidth="1"/>
    <col min="3590" max="3590" width="13.140625" style="12" customWidth="1"/>
    <col min="3591" max="3591" width="13.7109375" style="12" customWidth="1"/>
    <col min="3592" max="3841" width="9.140625" style="12"/>
    <col min="3842" max="3842" width="6.42578125" style="12" customWidth="1"/>
    <col min="3843" max="3843" width="48.5703125" style="12" customWidth="1"/>
    <col min="3844" max="3844" width="8.5703125" style="12" customWidth="1"/>
    <col min="3845" max="3845" width="10.140625" style="12" customWidth="1"/>
    <col min="3846" max="3846" width="13.140625" style="12" customWidth="1"/>
    <col min="3847" max="3847" width="13.7109375" style="12" customWidth="1"/>
    <col min="3848" max="4097" width="9.140625" style="12"/>
    <col min="4098" max="4098" width="6.42578125" style="12" customWidth="1"/>
    <col min="4099" max="4099" width="48.5703125" style="12" customWidth="1"/>
    <col min="4100" max="4100" width="8.5703125" style="12" customWidth="1"/>
    <col min="4101" max="4101" width="10.140625" style="12" customWidth="1"/>
    <col min="4102" max="4102" width="13.140625" style="12" customWidth="1"/>
    <col min="4103" max="4103" width="13.7109375" style="12" customWidth="1"/>
    <col min="4104" max="4353" width="9.140625" style="12"/>
    <col min="4354" max="4354" width="6.42578125" style="12" customWidth="1"/>
    <col min="4355" max="4355" width="48.5703125" style="12" customWidth="1"/>
    <col min="4356" max="4356" width="8.5703125" style="12" customWidth="1"/>
    <col min="4357" max="4357" width="10.140625" style="12" customWidth="1"/>
    <col min="4358" max="4358" width="13.140625" style="12" customWidth="1"/>
    <col min="4359" max="4359" width="13.7109375" style="12" customWidth="1"/>
    <col min="4360" max="4609" width="9.140625" style="12"/>
    <col min="4610" max="4610" width="6.42578125" style="12" customWidth="1"/>
    <col min="4611" max="4611" width="48.5703125" style="12" customWidth="1"/>
    <col min="4612" max="4612" width="8.5703125" style="12" customWidth="1"/>
    <col min="4613" max="4613" width="10.140625" style="12" customWidth="1"/>
    <col min="4614" max="4614" width="13.140625" style="12" customWidth="1"/>
    <col min="4615" max="4615" width="13.7109375" style="12" customWidth="1"/>
    <col min="4616" max="4865" width="9.140625" style="12"/>
    <col min="4866" max="4866" width="6.42578125" style="12" customWidth="1"/>
    <col min="4867" max="4867" width="48.5703125" style="12" customWidth="1"/>
    <col min="4868" max="4868" width="8.5703125" style="12" customWidth="1"/>
    <col min="4869" max="4869" width="10.140625" style="12" customWidth="1"/>
    <col min="4870" max="4870" width="13.140625" style="12" customWidth="1"/>
    <col min="4871" max="4871" width="13.7109375" style="12" customWidth="1"/>
    <col min="4872" max="5121" width="9.140625" style="12"/>
    <col min="5122" max="5122" width="6.42578125" style="12" customWidth="1"/>
    <col min="5123" max="5123" width="48.5703125" style="12" customWidth="1"/>
    <col min="5124" max="5124" width="8.5703125" style="12" customWidth="1"/>
    <col min="5125" max="5125" width="10.140625" style="12" customWidth="1"/>
    <col min="5126" max="5126" width="13.140625" style="12" customWidth="1"/>
    <col min="5127" max="5127" width="13.7109375" style="12" customWidth="1"/>
    <col min="5128" max="5377" width="9.140625" style="12"/>
    <col min="5378" max="5378" width="6.42578125" style="12" customWidth="1"/>
    <col min="5379" max="5379" width="48.5703125" style="12" customWidth="1"/>
    <col min="5380" max="5380" width="8.5703125" style="12" customWidth="1"/>
    <col min="5381" max="5381" width="10.140625" style="12" customWidth="1"/>
    <col min="5382" max="5382" width="13.140625" style="12" customWidth="1"/>
    <col min="5383" max="5383" width="13.7109375" style="12" customWidth="1"/>
    <col min="5384" max="5633" width="9.140625" style="12"/>
    <col min="5634" max="5634" width="6.42578125" style="12" customWidth="1"/>
    <col min="5635" max="5635" width="48.5703125" style="12" customWidth="1"/>
    <col min="5636" max="5636" width="8.5703125" style="12" customWidth="1"/>
    <col min="5637" max="5637" width="10.140625" style="12" customWidth="1"/>
    <col min="5638" max="5638" width="13.140625" style="12" customWidth="1"/>
    <col min="5639" max="5639" width="13.7109375" style="12" customWidth="1"/>
    <col min="5640" max="5889" width="9.140625" style="12"/>
    <col min="5890" max="5890" width="6.42578125" style="12" customWidth="1"/>
    <col min="5891" max="5891" width="48.5703125" style="12" customWidth="1"/>
    <col min="5892" max="5892" width="8.5703125" style="12" customWidth="1"/>
    <col min="5893" max="5893" width="10.140625" style="12" customWidth="1"/>
    <col min="5894" max="5894" width="13.140625" style="12" customWidth="1"/>
    <col min="5895" max="5895" width="13.7109375" style="12" customWidth="1"/>
    <col min="5896" max="6145" width="9.140625" style="12"/>
    <col min="6146" max="6146" width="6.42578125" style="12" customWidth="1"/>
    <col min="6147" max="6147" width="48.5703125" style="12" customWidth="1"/>
    <col min="6148" max="6148" width="8.5703125" style="12" customWidth="1"/>
    <col min="6149" max="6149" width="10.140625" style="12" customWidth="1"/>
    <col min="6150" max="6150" width="13.140625" style="12" customWidth="1"/>
    <col min="6151" max="6151" width="13.7109375" style="12" customWidth="1"/>
    <col min="6152" max="6401" width="9.140625" style="12"/>
    <col min="6402" max="6402" width="6.42578125" style="12" customWidth="1"/>
    <col min="6403" max="6403" width="48.5703125" style="12" customWidth="1"/>
    <col min="6404" max="6404" width="8.5703125" style="12" customWidth="1"/>
    <col min="6405" max="6405" width="10.140625" style="12" customWidth="1"/>
    <col min="6406" max="6406" width="13.140625" style="12" customWidth="1"/>
    <col min="6407" max="6407" width="13.7109375" style="12" customWidth="1"/>
    <col min="6408" max="6657" width="9.140625" style="12"/>
    <col min="6658" max="6658" width="6.42578125" style="12" customWidth="1"/>
    <col min="6659" max="6659" width="48.5703125" style="12" customWidth="1"/>
    <col min="6660" max="6660" width="8.5703125" style="12" customWidth="1"/>
    <col min="6661" max="6661" width="10.140625" style="12" customWidth="1"/>
    <col min="6662" max="6662" width="13.140625" style="12" customWidth="1"/>
    <col min="6663" max="6663" width="13.7109375" style="12" customWidth="1"/>
    <col min="6664" max="6913" width="9.140625" style="12"/>
    <col min="6914" max="6914" width="6.42578125" style="12" customWidth="1"/>
    <col min="6915" max="6915" width="48.5703125" style="12" customWidth="1"/>
    <col min="6916" max="6916" width="8.5703125" style="12" customWidth="1"/>
    <col min="6917" max="6917" width="10.140625" style="12" customWidth="1"/>
    <col min="6918" max="6918" width="13.140625" style="12" customWidth="1"/>
    <col min="6919" max="6919" width="13.7109375" style="12" customWidth="1"/>
    <col min="6920" max="7169" width="9.140625" style="12"/>
    <col min="7170" max="7170" width="6.42578125" style="12" customWidth="1"/>
    <col min="7171" max="7171" width="48.5703125" style="12" customWidth="1"/>
    <col min="7172" max="7172" width="8.5703125" style="12" customWidth="1"/>
    <col min="7173" max="7173" width="10.140625" style="12" customWidth="1"/>
    <col min="7174" max="7174" width="13.140625" style="12" customWidth="1"/>
    <col min="7175" max="7175" width="13.7109375" style="12" customWidth="1"/>
    <col min="7176" max="7425" width="9.140625" style="12"/>
    <col min="7426" max="7426" width="6.42578125" style="12" customWidth="1"/>
    <col min="7427" max="7427" width="48.5703125" style="12" customWidth="1"/>
    <col min="7428" max="7428" width="8.5703125" style="12" customWidth="1"/>
    <col min="7429" max="7429" width="10.140625" style="12" customWidth="1"/>
    <col min="7430" max="7430" width="13.140625" style="12" customWidth="1"/>
    <col min="7431" max="7431" width="13.7109375" style="12" customWidth="1"/>
    <col min="7432" max="7681" width="9.140625" style="12"/>
    <col min="7682" max="7682" width="6.42578125" style="12" customWidth="1"/>
    <col min="7683" max="7683" width="48.5703125" style="12" customWidth="1"/>
    <col min="7684" max="7684" width="8.5703125" style="12" customWidth="1"/>
    <col min="7685" max="7685" width="10.140625" style="12" customWidth="1"/>
    <col min="7686" max="7686" width="13.140625" style="12" customWidth="1"/>
    <col min="7687" max="7687" width="13.7109375" style="12" customWidth="1"/>
    <col min="7688" max="7937" width="9.140625" style="12"/>
    <col min="7938" max="7938" width="6.42578125" style="12" customWidth="1"/>
    <col min="7939" max="7939" width="48.5703125" style="12" customWidth="1"/>
    <col min="7940" max="7940" width="8.5703125" style="12" customWidth="1"/>
    <col min="7941" max="7941" width="10.140625" style="12" customWidth="1"/>
    <col min="7942" max="7942" width="13.140625" style="12" customWidth="1"/>
    <col min="7943" max="7943" width="13.7109375" style="12" customWidth="1"/>
    <col min="7944" max="8193" width="9.140625" style="12"/>
    <col min="8194" max="8194" width="6.42578125" style="12" customWidth="1"/>
    <col min="8195" max="8195" width="48.5703125" style="12" customWidth="1"/>
    <col min="8196" max="8196" width="8.5703125" style="12" customWidth="1"/>
    <col min="8197" max="8197" width="10.140625" style="12" customWidth="1"/>
    <col min="8198" max="8198" width="13.140625" style="12" customWidth="1"/>
    <col min="8199" max="8199" width="13.7109375" style="12" customWidth="1"/>
    <col min="8200" max="8449" width="9.140625" style="12"/>
    <col min="8450" max="8450" width="6.42578125" style="12" customWidth="1"/>
    <col min="8451" max="8451" width="48.5703125" style="12" customWidth="1"/>
    <col min="8452" max="8452" width="8.5703125" style="12" customWidth="1"/>
    <col min="8453" max="8453" width="10.140625" style="12" customWidth="1"/>
    <col min="8454" max="8454" width="13.140625" style="12" customWidth="1"/>
    <col min="8455" max="8455" width="13.7109375" style="12" customWidth="1"/>
    <col min="8456" max="8705" width="9.140625" style="12"/>
    <col min="8706" max="8706" width="6.42578125" style="12" customWidth="1"/>
    <col min="8707" max="8707" width="48.5703125" style="12" customWidth="1"/>
    <col min="8708" max="8708" width="8.5703125" style="12" customWidth="1"/>
    <col min="8709" max="8709" width="10.140625" style="12" customWidth="1"/>
    <col min="8710" max="8710" width="13.140625" style="12" customWidth="1"/>
    <col min="8711" max="8711" width="13.7109375" style="12" customWidth="1"/>
    <col min="8712" max="8961" width="9.140625" style="12"/>
    <col min="8962" max="8962" width="6.42578125" style="12" customWidth="1"/>
    <col min="8963" max="8963" width="48.5703125" style="12" customWidth="1"/>
    <col min="8964" max="8964" width="8.5703125" style="12" customWidth="1"/>
    <col min="8965" max="8965" width="10.140625" style="12" customWidth="1"/>
    <col min="8966" max="8966" width="13.140625" style="12" customWidth="1"/>
    <col min="8967" max="8967" width="13.7109375" style="12" customWidth="1"/>
    <col min="8968" max="9217" width="9.140625" style="12"/>
    <col min="9218" max="9218" width="6.42578125" style="12" customWidth="1"/>
    <col min="9219" max="9219" width="48.5703125" style="12" customWidth="1"/>
    <col min="9220" max="9220" width="8.5703125" style="12" customWidth="1"/>
    <col min="9221" max="9221" width="10.140625" style="12" customWidth="1"/>
    <col min="9222" max="9222" width="13.140625" style="12" customWidth="1"/>
    <col min="9223" max="9223" width="13.7109375" style="12" customWidth="1"/>
    <col min="9224" max="9473" width="9.140625" style="12"/>
    <col min="9474" max="9474" width="6.42578125" style="12" customWidth="1"/>
    <col min="9475" max="9475" width="48.5703125" style="12" customWidth="1"/>
    <col min="9476" max="9476" width="8.5703125" style="12" customWidth="1"/>
    <col min="9477" max="9477" width="10.140625" style="12" customWidth="1"/>
    <col min="9478" max="9478" width="13.140625" style="12" customWidth="1"/>
    <col min="9479" max="9479" width="13.7109375" style="12" customWidth="1"/>
    <col min="9480" max="9729" width="9.140625" style="12"/>
    <col min="9730" max="9730" width="6.42578125" style="12" customWidth="1"/>
    <col min="9731" max="9731" width="48.5703125" style="12" customWidth="1"/>
    <col min="9732" max="9732" width="8.5703125" style="12" customWidth="1"/>
    <col min="9733" max="9733" width="10.140625" style="12" customWidth="1"/>
    <col min="9734" max="9734" width="13.140625" style="12" customWidth="1"/>
    <col min="9735" max="9735" width="13.7109375" style="12" customWidth="1"/>
    <col min="9736" max="9985" width="9.140625" style="12"/>
    <col min="9986" max="9986" width="6.42578125" style="12" customWidth="1"/>
    <col min="9987" max="9987" width="48.5703125" style="12" customWidth="1"/>
    <col min="9988" max="9988" width="8.5703125" style="12" customWidth="1"/>
    <col min="9989" max="9989" width="10.140625" style="12" customWidth="1"/>
    <col min="9990" max="9990" width="13.140625" style="12" customWidth="1"/>
    <col min="9991" max="9991" width="13.7109375" style="12" customWidth="1"/>
    <col min="9992" max="10241" width="9.140625" style="12"/>
    <col min="10242" max="10242" width="6.42578125" style="12" customWidth="1"/>
    <col min="10243" max="10243" width="48.5703125" style="12" customWidth="1"/>
    <col min="10244" max="10244" width="8.5703125" style="12" customWidth="1"/>
    <col min="10245" max="10245" width="10.140625" style="12" customWidth="1"/>
    <col min="10246" max="10246" width="13.140625" style="12" customWidth="1"/>
    <col min="10247" max="10247" width="13.7109375" style="12" customWidth="1"/>
    <col min="10248" max="10497" width="9.140625" style="12"/>
    <col min="10498" max="10498" width="6.42578125" style="12" customWidth="1"/>
    <col min="10499" max="10499" width="48.5703125" style="12" customWidth="1"/>
    <col min="10500" max="10500" width="8.5703125" style="12" customWidth="1"/>
    <col min="10501" max="10501" width="10.140625" style="12" customWidth="1"/>
    <col min="10502" max="10502" width="13.140625" style="12" customWidth="1"/>
    <col min="10503" max="10503" width="13.7109375" style="12" customWidth="1"/>
    <col min="10504" max="10753" width="9.140625" style="12"/>
    <col min="10754" max="10754" width="6.42578125" style="12" customWidth="1"/>
    <col min="10755" max="10755" width="48.5703125" style="12" customWidth="1"/>
    <col min="10756" max="10756" width="8.5703125" style="12" customWidth="1"/>
    <col min="10757" max="10757" width="10.140625" style="12" customWidth="1"/>
    <col min="10758" max="10758" width="13.140625" style="12" customWidth="1"/>
    <col min="10759" max="10759" width="13.7109375" style="12" customWidth="1"/>
    <col min="10760" max="11009" width="9.140625" style="12"/>
    <col min="11010" max="11010" width="6.42578125" style="12" customWidth="1"/>
    <col min="11011" max="11011" width="48.5703125" style="12" customWidth="1"/>
    <col min="11012" max="11012" width="8.5703125" style="12" customWidth="1"/>
    <col min="11013" max="11013" width="10.140625" style="12" customWidth="1"/>
    <col min="11014" max="11014" width="13.140625" style="12" customWidth="1"/>
    <col min="11015" max="11015" width="13.7109375" style="12" customWidth="1"/>
    <col min="11016" max="11265" width="9.140625" style="12"/>
    <col min="11266" max="11266" width="6.42578125" style="12" customWidth="1"/>
    <col min="11267" max="11267" width="48.5703125" style="12" customWidth="1"/>
    <col min="11268" max="11268" width="8.5703125" style="12" customWidth="1"/>
    <col min="11269" max="11269" width="10.140625" style="12" customWidth="1"/>
    <col min="11270" max="11270" width="13.140625" style="12" customWidth="1"/>
    <col min="11271" max="11271" width="13.7109375" style="12" customWidth="1"/>
    <col min="11272" max="11521" width="9.140625" style="12"/>
    <col min="11522" max="11522" width="6.42578125" style="12" customWidth="1"/>
    <col min="11523" max="11523" width="48.5703125" style="12" customWidth="1"/>
    <col min="11524" max="11524" width="8.5703125" style="12" customWidth="1"/>
    <col min="11525" max="11525" width="10.140625" style="12" customWidth="1"/>
    <col min="11526" max="11526" width="13.140625" style="12" customWidth="1"/>
    <col min="11527" max="11527" width="13.7109375" style="12" customWidth="1"/>
    <col min="11528" max="11777" width="9.140625" style="12"/>
    <col min="11778" max="11778" width="6.42578125" style="12" customWidth="1"/>
    <col min="11779" max="11779" width="48.5703125" style="12" customWidth="1"/>
    <col min="11780" max="11780" width="8.5703125" style="12" customWidth="1"/>
    <col min="11781" max="11781" width="10.140625" style="12" customWidth="1"/>
    <col min="11782" max="11782" width="13.140625" style="12" customWidth="1"/>
    <col min="11783" max="11783" width="13.7109375" style="12" customWidth="1"/>
    <col min="11784" max="12033" width="9.140625" style="12"/>
    <col min="12034" max="12034" width="6.42578125" style="12" customWidth="1"/>
    <col min="12035" max="12035" width="48.5703125" style="12" customWidth="1"/>
    <col min="12036" max="12036" width="8.5703125" style="12" customWidth="1"/>
    <col min="12037" max="12037" width="10.140625" style="12" customWidth="1"/>
    <col min="12038" max="12038" width="13.140625" style="12" customWidth="1"/>
    <col min="12039" max="12039" width="13.7109375" style="12" customWidth="1"/>
    <col min="12040" max="12289" width="9.140625" style="12"/>
    <col min="12290" max="12290" width="6.42578125" style="12" customWidth="1"/>
    <col min="12291" max="12291" width="48.5703125" style="12" customWidth="1"/>
    <col min="12292" max="12292" width="8.5703125" style="12" customWidth="1"/>
    <col min="12293" max="12293" width="10.140625" style="12" customWidth="1"/>
    <col min="12294" max="12294" width="13.140625" style="12" customWidth="1"/>
    <col min="12295" max="12295" width="13.7109375" style="12" customWidth="1"/>
    <col min="12296" max="12545" width="9.140625" style="12"/>
    <col min="12546" max="12546" width="6.42578125" style="12" customWidth="1"/>
    <col min="12547" max="12547" width="48.5703125" style="12" customWidth="1"/>
    <col min="12548" max="12548" width="8.5703125" style="12" customWidth="1"/>
    <col min="12549" max="12549" width="10.140625" style="12" customWidth="1"/>
    <col min="12550" max="12550" width="13.140625" style="12" customWidth="1"/>
    <col min="12551" max="12551" width="13.7109375" style="12" customWidth="1"/>
    <col min="12552" max="12801" width="9.140625" style="12"/>
    <col min="12802" max="12802" width="6.42578125" style="12" customWidth="1"/>
    <col min="12803" max="12803" width="48.5703125" style="12" customWidth="1"/>
    <col min="12804" max="12804" width="8.5703125" style="12" customWidth="1"/>
    <col min="12805" max="12805" width="10.140625" style="12" customWidth="1"/>
    <col min="12806" max="12806" width="13.140625" style="12" customWidth="1"/>
    <col min="12807" max="12807" width="13.7109375" style="12" customWidth="1"/>
    <col min="12808" max="13057" width="9.140625" style="12"/>
    <col min="13058" max="13058" width="6.42578125" style="12" customWidth="1"/>
    <col min="13059" max="13059" width="48.5703125" style="12" customWidth="1"/>
    <col min="13060" max="13060" width="8.5703125" style="12" customWidth="1"/>
    <col min="13061" max="13061" width="10.140625" style="12" customWidth="1"/>
    <col min="13062" max="13062" width="13.140625" style="12" customWidth="1"/>
    <col min="13063" max="13063" width="13.7109375" style="12" customWidth="1"/>
    <col min="13064" max="13313" width="9.140625" style="12"/>
    <col min="13314" max="13314" width="6.42578125" style="12" customWidth="1"/>
    <col min="13315" max="13315" width="48.5703125" style="12" customWidth="1"/>
    <col min="13316" max="13316" width="8.5703125" style="12" customWidth="1"/>
    <col min="13317" max="13317" width="10.140625" style="12" customWidth="1"/>
    <col min="13318" max="13318" width="13.140625" style="12" customWidth="1"/>
    <col min="13319" max="13319" width="13.7109375" style="12" customWidth="1"/>
    <col min="13320" max="13569" width="9.140625" style="12"/>
    <col min="13570" max="13570" width="6.42578125" style="12" customWidth="1"/>
    <col min="13571" max="13571" width="48.5703125" style="12" customWidth="1"/>
    <col min="13572" max="13572" width="8.5703125" style="12" customWidth="1"/>
    <col min="13573" max="13573" width="10.140625" style="12" customWidth="1"/>
    <col min="13574" max="13574" width="13.140625" style="12" customWidth="1"/>
    <col min="13575" max="13575" width="13.7109375" style="12" customWidth="1"/>
    <col min="13576" max="13825" width="9.140625" style="12"/>
    <col min="13826" max="13826" width="6.42578125" style="12" customWidth="1"/>
    <col min="13827" max="13827" width="48.5703125" style="12" customWidth="1"/>
    <col min="13828" max="13828" width="8.5703125" style="12" customWidth="1"/>
    <col min="13829" max="13829" width="10.140625" style="12" customWidth="1"/>
    <col min="13830" max="13830" width="13.140625" style="12" customWidth="1"/>
    <col min="13831" max="13831" width="13.7109375" style="12" customWidth="1"/>
    <col min="13832" max="14081" width="9.140625" style="12"/>
    <col min="14082" max="14082" width="6.42578125" style="12" customWidth="1"/>
    <col min="14083" max="14083" width="48.5703125" style="12" customWidth="1"/>
    <col min="14084" max="14084" width="8.5703125" style="12" customWidth="1"/>
    <col min="14085" max="14085" width="10.140625" style="12" customWidth="1"/>
    <col min="14086" max="14086" width="13.140625" style="12" customWidth="1"/>
    <col min="14087" max="14087" width="13.7109375" style="12" customWidth="1"/>
    <col min="14088" max="14337" width="9.140625" style="12"/>
    <col min="14338" max="14338" width="6.42578125" style="12" customWidth="1"/>
    <col min="14339" max="14339" width="48.5703125" style="12" customWidth="1"/>
    <col min="14340" max="14340" width="8.5703125" style="12" customWidth="1"/>
    <col min="14341" max="14341" width="10.140625" style="12" customWidth="1"/>
    <col min="14342" max="14342" width="13.140625" style="12" customWidth="1"/>
    <col min="14343" max="14343" width="13.7109375" style="12" customWidth="1"/>
    <col min="14344" max="14593" width="9.140625" style="12"/>
    <col min="14594" max="14594" width="6.42578125" style="12" customWidth="1"/>
    <col min="14595" max="14595" width="48.5703125" style="12" customWidth="1"/>
    <col min="14596" max="14596" width="8.5703125" style="12" customWidth="1"/>
    <col min="14597" max="14597" width="10.140625" style="12" customWidth="1"/>
    <col min="14598" max="14598" width="13.140625" style="12" customWidth="1"/>
    <col min="14599" max="14599" width="13.7109375" style="12" customWidth="1"/>
    <col min="14600" max="14849" width="9.140625" style="12"/>
    <col min="14850" max="14850" width="6.42578125" style="12" customWidth="1"/>
    <col min="14851" max="14851" width="48.5703125" style="12" customWidth="1"/>
    <col min="14852" max="14852" width="8.5703125" style="12" customWidth="1"/>
    <col min="14853" max="14853" width="10.140625" style="12" customWidth="1"/>
    <col min="14854" max="14854" width="13.140625" style="12" customWidth="1"/>
    <col min="14855" max="14855" width="13.7109375" style="12" customWidth="1"/>
    <col min="14856" max="15105" width="9.140625" style="12"/>
    <col min="15106" max="15106" width="6.42578125" style="12" customWidth="1"/>
    <col min="15107" max="15107" width="48.5703125" style="12" customWidth="1"/>
    <col min="15108" max="15108" width="8.5703125" style="12" customWidth="1"/>
    <col min="15109" max="15109" width="10.140625" style="12" customWidth="1"/>
    <col min="15110" max="15110" width="13.140625" style="12" customWidth="1"/>
    <col min="15111" max="15111" width="13.7109375" style="12" customWidth="1"/>
    <col min="15112" max="15361" width="9.140625" style="12"/>
    <col min="15362" max="15362" width="6.42578125" style="12" customWidth="1"/>
    <col min="15363" max="15363" width="48.5703125" style="12" customWidth="1"/>
    <col min="15364" max="15364" width="8.5703125" style="12" customWidth="1"/>
    <col min="15365" max="15365" width="10.140625" style="12" customWidth="1"/>
    <col min="15366" max="15366" width="13.140625" style="12" customWidth="1"/>
    <col min="15367" max="15367" width="13.7109375" style="12" customWidth="1"/>
    <col min="15368" max="15617" width="9.140625" style="12"/>
    <col min="15618" max="15618" width="6.42578125" style="12" customWidth="1"/>
    <col min="15619" max="15619" width="48.5703125" style="12" customWidth="1"/>
    <col min="15620" max="15620" width="8.5703125" style="12" customWidth="1"/>
    <col min="15621" max="15621" width="10.140625" style="12" customWidth="1"/>
    <col min="15622" max="15622" width="13.140625" style="12" customWidth="1"/>
    <col min="15623" max="15623" width="13.7109375" style="12" customWidth="1"/>
    <col min="15624" max="15873" width="9.140625" style="12"/>
    <col min="15874" max="15874" width="6.42578125" style="12" customWidth="1"/>
    <col min="15875" max="15875" width="48.5703125" style="12" customWidth="1"/>
    <col min="15876" max="15876" width="8.5703125" style="12" customWidth="1"/>
    <col min="15877" max="15877" width="10.140625" style="12" customWidth="1"/>
    <col min="15878" max="15878" width="13.140625" style="12" customWidth="1"/>
    <col min="15879" max="15879" width="13.7109375" style="12" customWidth="1"/>
    <col min="15880" max="16129" width="9.140625" style="12"/>
    <col min="16130" max="16130" width="6.42578125" style="12" customWidth="1"/>
    <col min="16131" max="16131" width="48.5703125" style="12" customWidth="1"/>
    <col min="16132" max="16132" width="8.5703125" style="12" customWidth="1"/>
    <col min="16133" max="16133" width="10.140625" style="12" customWidth="1"/>
    <col min="16134" max="16134" width="13.140625" style="12" customWidth="1"/>
    <col min="16135" max="16135" width="13.7109375" style="12" customWidth="1"/>
    <col min="16136" max="16384" width="9.140625" style="12"/>
  </cols>
  <sheetData>
    <row r="1" spans="2:12">
      <c r="B1" s="13"/>
      <c r="C1" s="14"/>
      <c r="D1" s="13"/>
      <c r="E1" s="36"/>
      <c r="F1" s="15"/>
      <c r="G1" s="43"/>
      <c r="H1" s="15"/>
    </row>
    <row r="2" spans="2:12">
      <c r="B2" s="16" t="s">
        <v>20</v>
      </c>
      <c r="C2" s="17"/>
      <c r="D2" s="17"/>
      <c r="E2" s="37"/>
      <c r="F2" s="18"/>
      <c r="G2" s="44"/>
      <c r="H2" s="18"/>
    </row>
    <row r="3" spans="2:12">
      <c r="B3" s="16"/>
      <c r="C3" s="17"/>
      <c r="D3" s="17"/>
      <c r="E3" s="37"/>
      <c r="F3" s="18"/>
      <c r="G3" s="44"/>
      <c r="H3" s="18"/>
    </row>
    <row r="4" spans="2:12">
      <c r="B4" s="16" t="s">
        <v>20</v>
      </c>
      <c r="C4" s="17"/>
      <c r="D4" s="17"/>
      <c r="E4" s="37"/>
      <c r="F4" s="18"/>
      <c r="G4" s="44"/>
      <c r="H4" s="18"/>
    </row>
    <row r="5" spans="2:12">
      <c r="B5" s="19" t="s">
        <v>21</v>
      </c>
      <c r="C5" s="17"/>
      <c r="D5" s="17"/>
      <c r="E5" s="37"/>
      <c r="F5" s="18"/>
      <c r="G5" s="44"/>
      <c r="H5" s="18"/>
    </row>
    <row r="6" spans="2:12" ht="17.25">
      <c r="B6" s="20"/>
      <c r="C6" s="17"/>
      <c r="D6" s="17"/>
      <c r="E6" s="37"/>
      <c r="F6" s="18"/>
      <c r="G6" s="44"/>
      <c r="H6" s="18"/>
    </row>
    <row r="7" spans="2:12" ht="17.25">
      <c r="B7" s="20"/>
      <c r="C7" s="17"/>
      <c r="D7" s="17"/>
      <c r="E7" s="37"/>
      <c r="F7" s="18"/>
      <c r="G7" s="44"/>
      <c r="H7" s="18"/>
    </row>
    <row r="8" spans="2:12" ht="15.75">
      <c r="B8" s="21"/>
      <c r="C8" s="17"/>
      <c r="D8" s="17"/>
      <c r="E8" s="37"/>
      <c r="F8" s="18"/>
      <c r="G8" s="44"/>
      <c r="H8" s="18"/>
    </row>
    <row r="9" spans="2:12" ht="17.25">
      <c r="B9" s="31"/>
      <c r="C9" s="31"/>
      <c r="D9" s="31"/>
      <c r="E9" s="38"/>
      <c r="F9" s="23"/>
      <c r="G9" s="45"/>
      <c r="H9" s="23"/>
    </row>
    <row r="10" spans="2:12" ht="18.75">
      <c r="B10" s="77" t="s">
        <v>336</v>
      </c>
      <c r="C10" s="78"/>
      <c r="D10" s="78"/>
      <c r="E10" s="78"/>
      <c r="F10" s="78"/>
      <c r="G10" s="78"/>
      <c r="H10" s="12"/>
    </row>
    <row r="11" spans="2:12" ht="17.25">
      <c r="B11" s="31"/>
      <c r="C11" s="31"/>
      <c r="D11" s="31"/>
      <c r="E11" s="38"/>
      <c r="F11" s="23"/>
      <c r="G11" s="45"/>
      <c r="H11" s="23"/>
    </row>
    <row r="13" spans="2:12" ht="30">
      <c r="B13" s="26" t="s">
        <v>22</v>
      </c>
      <c r="C13" s="26" t="s">
        <v>23</v>
      </c>
      <c r="D13" s="26" t="s">
        <v>10</v>
      </c>
      <c r="E13" s="39" t="s">
        <v>24</v>
      </c>
      <c r="F13" s="27" t="s">
        <v>25</v>
      </c>
      <c r="G13" s="46" t="s">
        <v>26</v>
      </c>
      <c r="H13" s="27" t="s">
        <v>586</v>
      </c>
    </row>
    <row r="14" spans="2:12">
      <c r="B14" s="26"/>
      <c r="C14" s="26" t="s">
        <v>44</v>
      </c>
      <c r="D14" s="26"/>
      <c r="E14" s="39"/>
      <c r="F14" s="27"/>
      <c r="G14" s="46"/>
      <c r="H14" s="35"/>
    </row>
    <row r="15" spans="2:12" ht="30">
      <c r="B15" s="52" t="s">
        <v>11</v>
      </c>
      <c r="C15" s="51" t="s">
        <v>317</v>
      </c>
      <c r="D15" s="34" t="s">
        <v>42</v>
      </c>
      <c r="E15" s="40">
        <v>3</v>
      </c>
      <c r="F15" s="35"/>
      <c r="G15" s="47">
        <f t="shared" ref="G15:G26" si="0">E15*F15</f>
        <v>0</v>
      </c>
      <c r="H15" s="35"/>
      <c r="L15" s="53"/>
    </row>
    <row r="16" spans="2:12" ht="30">
      <c r="B16" s="52" t="s">
        <v>12</v>
      </c>
      <c r="C16" s="51" t="s">
        <v>318</v>
      </c>
      <c r="D16" s="34" t="s">
        <v>42</v>
      </c>
      <c r="E16" s="40">
        <v>5</v>
      </c>
      <c r="F16" s="35"/>
      <c r="G16" s="47">
        <f t="shared" si="0"/>
        <v>0</v>
      </c>
      <c r="H16" s="35"/>
    </row>
    <row r="17" spans="2:8" ht="30">
      <c r="B17" s="52" t="s">
        <v>13</v>
      </c>
      <c r="C17" s="51" t="s">
        <v>319</v>
      </c>
      <c r="D17" s="34" t="s">
        <v>42</v>
      </c>
      <c r="E17" s="40">
        <v>6</v>
      </c>
      <c r="F17" s="35"/>
      <c r="G17" s="47">
        <f t="shared" si="0"/>
        <v>0</v>
      </c>
      <c r="H17" s="35"/>
    </row>
    <row r="18" spans="2:8" ht="30">
      <c r="B18" s="52" t="s">
        <v>14</v>
      </c>
      <c r="C18" s="51" t="s">
        <v>320</v>
      </c>
      <c r="D18" s="34" t="s">
        <v>42</v>
      </c>
      <c r="E18" s="40">
        <v>6</v>
      </c>
      <c r="F18" s="35"/>
      <c r="G18" s="47">
        <f t="shared" si="0"/>
        <v>0</v>
      </c>
      <c r="H18" s="35"/>
    </row>
    <row r="19" spans="2:8" ht="30">
      <c r="B19" s="52" t="s">
        <v>15</v>
      </c>
      <c r="C19" s="51" t="s">
        <v>321</v>
      </c>
      <c r="D19" s="34" t="s">
        <v>42</v>
      </c>
      <c r="E19" s="40">
        <v>5</v>
      </c>
      <c r="F19" s="35"/>
      <c r="G19" s="47">
        <f t="shared" si="0"/>
        <v>0</v>
      </c>
      <c r="H19" s="35"/>
    </row>
    <row r="20" spans="2:8" ht="30">
      <c r="B20" s="52" t="s">
        <v>16</v>
      </c>
      <c r="C20" s="51" t="s">
        <v>322</v>
      </c>
      <c r="D20" s="34" t="s">
        <v>42</v>
      </c>
      <c r="E20" s="40">
        <v>5</v>
      </c>
      <c r="F20" s="35"/>
      <c r="G20" s="47">
        <f t="shared" si="0"/>
        <v>0</v>
      </c>
      <c r="H20" s="35"/>
    </row>
    <row r="21" spans="2:8" ht="30">
      <c r="B21" s="52" t="s">
        <v>17</v>
      </c>
      <c r="C21" s="51" t="s">
        <v>323</v>
      </c>
      <c r="D21" s="34" t="s">
        <v>42</v>
      </c>
      <c r="E21" s="40">
        <v>3</v>
      </c>
      <c r="F21" s="35"/>
      <c r="G21" s="47">
        <f t="shared" si="0"/>
        <v>0</v>
      </c>
      <c r="H21" s="35"/>
    </row>
    <row r="22" spans="2:8" ht="30">
      <c r="B22" s="52" t="s">
        <v>18</v>
      </c>
      <c r="C22" s="51" t="s">
        <v>324</v>
      </c>
      <c r="D22" s="34" t="s">
        <v>42</v>
      </c>
      <c r="E22" s="40">
        <v>2</v>
      </c>
      <c r="F22" s="35"/>
      <c r="G22" s="47">
        <f t="shared" si="0"/>
        <v>0</v>
      </c>
      <c r="H22" s="35"/>
    </row>
    <row r="23" spans="2:8" ht="30">
      <c r="B23" s="52" t="s">
        <v>19</v>
      </c>
      <c r="C23" s="51" t="s">
        <v>325</v>
      </c>
      <c r="D23" s="34" t="s">
        <v>42</v>
      </c>
      <c r="E23" s="40">
        <v>2</v>
      </c>
      <c r="F23" s="35"/>
      <c r="G23" s="47">
        <f t="shared" si="0"/>
        <v>0</v>
      </c>
      <c r="H23" s="35"/>
    </row>
    <row r="24" spans="2:8" ht="30">
      <c r="B24" s="52" t="s">
        <v>46</v>
      </c>
      <c r="C24" s="51" t="s">
        <v>326</v>
      </c>
      <c r="D24" s="34" t="s">
        <v>42</v>
      </c>
      <c r="E24" s="40">
        <v>1</v>
      </c>
      <c r="F24" s="35"/>
      <c r="G24" s="47">
        <f t="shared" si="0"/>
        <v>0</v>
      </c>
      <c r="H24" s="35"/>
    </row>
    <row r="25" spans="2:8" ht="30">
      <c r="B25" s="52" t="s">
        <v>47</v>
      </c>
      <c r="C25" s="51" t="s">
        <v>327</v>
      </c>
      <c r="D25" s="34" t="s">
        <v>42</v>
      </c>
      <c r="E25" s="40">
        <v>1</v>
      </c>
      <c r="F25" s="35"/>
      <c r="G25" s="47">
        <f t="shared" si="0"/>
        <v>0</v>
      </c>
      <c r="H25" s="35"/>
    </row>
    <row r="26" spans="2:8" ht="30.75" thickBot="1">
      <c r="B26" s="52" t="s">
        <v>48</v>
      </c>
      <c r="C26" s="51" t="s">
        <v>328</v>
      </c>
      <c r="D26" s="34" t="s">
        <v>42</v>
      </c>
      <c r="E26" s="40">
        <v>1</v>
      </c>
      <c r="F26" s="35"/>
      <c r="G26" s="47">
        <f t="shared" si="0"/>
        <v>0</v>
      </c>
      <c r="H26" s="35"/>
    </row>
    <row r="27" spans="2:8" ht="15.75" thickBot="1">
      <c r="B27" s="79" t="s">
        <v>28</v>
      </c>
      <c r="C27" s="80"/>
      <c r="D27" s="80"/>
      <c r="E27" s="80"/>
      <c r="F27" s="81"/>
      <c r="G27" s="48">
        <f>SUM(G15:G26)</f>
        <v>0</v>
      </c>
      <c r="H27" s="30"/>
    </row>
    <row r="28" spans="2:8" ht="15.75" thickBot="1">
      <c r="B28" s="79" t="s">
        <v>29</v>
      </c>
      <c r="C28" s="80"/>
      <c r="D28" s="80"/>
      <c r="E28" s="80"/>
      <c r="F28" s="81"/>
      <c r="G28" s="49">
        <f>G27*22/100</f>
        <v>0</v>
      </c>
    </row>
    <row r="29" spans="2:8" ht="15.75" thickBot="1">
      <c r="B29" s="79" t="s">
        <v>30</v>
      </c>
      <c r="C29" s="80"/>
      <c r="D29" s="80"/>
      <c r="E29" s="80"/>
      <c r="F29" s="81"/>
      <c r="G29" s="49">
        <f>G27+G28</f>
        <v>0</v>
      </c>
    </row>
    <row r="31" spans="2:8">
      <c r="H31" s="12"/>
    </row>
    <row r="33" spans="2:5">
      <c r="B33" s="28" t="s">
        <v>31</v>
      </c>
    </row>
    <row r="34" spans="2:5">
      <c r="B34" s="85" t="s">
        <v>589</v>
      </c>
      <c r="C34" s="86"/>
      <c r="D34" s="86"/>
      <c r="E34" s="86"/>
    </row>
    <row r="35" spans="2:5">
      <c r="B35" s="83" t="s">
        <v>303</v>
      </c>
      <c r="C35" s="84"/>
      <c r="D35" s="84"/>
      <c r="E35" s="84"/>
    </row>
    <row r="36" spans="2:5">
      <c r="B36" s="83" t="s">
        <v>588</v>
      </c>
      <c r="C36" s="84"/>
      <c r="D36" s="84"/>
      <c r="E36" s="84"/>
    </row>
    <row r="37" spans="2:5">
      <c r="B37" s="83" t="s">
        <v>592</v>
      </c>
      <c r="C37" s="84"/>
      <c r="D37" s="84"/>
      <c r="E37" s="84"/>
    </row>
    <row r="38" spans="2:5" ht="15.75">
      <c r="B38" s="61" t="s">
        <v>329</v>
      </c>
      <c r="C38" s="12"/>
      <c r="D38" s="29"/>
      <c r="E38" s="42"/>
    </row>
    <row r="39" spans="2:5" ht="15.75">
      <c r="B39" s="61" t="s">
        <v>591</v>
      </c>
      <c r="C39" s="12"/>
      <c r="D39" s="29"/>
      <c r="E39" s="42"/>
    </row>
    <row r="41" spans="2:5">
      <c r="B41" s="60" t="s">
        <v>300</v>
      </c>
    </row>
    <row r="42" spans="2:5">
      <c r="B42" s="54" t="s">
        <v>315</v>
      </c>
    </row>
  </sheetData>
  <sheetProtection algorithmName="SHA-512" hashValue="WGMX5JUT+ttVVp35kCC8vIuau1UfUNtOWK87A4Zk7u2Yd0687oZbuxf/zYhHaW9YdvS0FDW/kpRtMVKYL6S0dA==" saltValue="QmFUQ401gtMeMYmEN1vkVA==" spinCount="100000" sheet="1" objects="1" scenarios="1" selectLockedCells="1"/>
  <protectedRanges>
    <protectedRange sqref="G9:G30 E9:E30 E4:E8 G4:G8" name="Obseg1"/>
    <protectedRange sqref="E33:E35 E37:E39" name="Obseg1_1"/>
    <protectedRange sqref="E36" name="Obseg1_1_1"/>
  </protectedRanges>
  <mergeCells count="8">
    <mergeCell ref="B34:E34"/>
    <mergeCell ref="B35:E35"/>
    <mergeCell ref="B37:E37"/>
    <mergeCell ref="B10:G10"/>
    <mergeCell ref="B27:F27"/>
    <mergeCell ref="B28:F28"/>
    <mergeCell ref="B29:F29"/>
    <mergeCell ref="B36:E36"/>
  </mergeCells>
  <pageMargins left="0.25" right="0.25" top="0.75" bottom="0.75" header="0.3" footer="0.3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80"/>
  <sheetViews>
    <sheetView workbookViewId="0">
      <selection activeCell="H14" sqref="H14"/>
    </sheetView>
  </sheetViews>
  <sheetFormatPr defaultRowHeight="15"/>
  <cols>
    <col min="1" max="1" width="9.140625" style="12"/>
    <col min="2" max="2" width="6.42578125" style="24" customWidth="1"/>
    <col min="3" max="3" width="55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8" width="13" style="12" customWidth="1"/>
    <col min="9" max="256" width="9.140625" style="12"/>
    <col min="257" max="257" width="6.42578125" style="12" customWidth="1"/>
    <col min="258" max="258" width="48.5703125" style="12" customWidth="1"/>
    <col min="259" max="259" width="8.5703125" style="12" customWidth="1"/>
    <col min="260" max="260" width="10.140625" style="12" customWidth="1"/>
    <col min="261" max="261" width="13.140625" style="12" customWidth="1"/>
    <col min="262" max="262" width="13.7109375" style="12" customWidth="1"/>
    <col min="263" max="512" width="9.140625" style="12"/>
    <col min="513" max="513" width="6.42578125" style="12" customWidth="1"/>
    <col min="514" max="514" width="48.5703125" style="12" customWidth="1"/>
    <col min="515" max="515" width="8.5703125" style="12" customWidth="1"/>
    <col min="516" max="516" width="10.140625" style="12" customWidth="1"/>
    <col min="517" max="517" width="13.140625" style="12" customWidth="1"/>
    <col min="518" max="518" width="13.7109375" style="12" customWidth="1"/>
    <col min="519" max="768" width="9.140625" style="12"/>
    <col min="769" max="769" width="6.42578125" style="12" customWidth="1"/>
    <col min="770" max="770" width="48.5703125" style="12" customWidth="1"/>
    <col min="771" max="771" width="8.5703125" style="12" customWidth="1"/>
    <col min="772" max="772" width="10.140625" style="12" customWidth="1"/>
    <col min="773" max="773" width="13.140625" style="12" customWidth="1"/>
    <col min="774" max="774" width="13.7109375" style="12" customWidth="1"/>
    <col min="775" max="1024" width="9.140625" style="12"/>
    <col min="1025" max="1025" width="6.42578125" style="12" customWidth="1"/>
    <col min="1026" max="1026" width="48.5703125" style="12" customWidth="1"/>
    <col min="1027" max="1027" width="8.5703125" style="12" customWidth="1"/>
    <col min="1028" max="1028" width="10.140625" style="12" customWidth="1"/>
    <col min="1029" max="1029" width="13.140625" style="12" customWidth="1"/>
    <col min="1030" max="1030" width="13.7109375" style="12" customWidth="1"/>
    <col min="1031" max="1280" width="9.140625" style="12"/>
    <col min="1281" max="1281" width="6.42578125" style="12" customWidth="1"/>
    <col min="1282" max="1282" width="48.5703125" style="12" customWidth="1"/>
    <col min="1283" max="1283" width="8.5703125" style="12" customWidth="1"/>
    <col min="1284" max="1284" width="10.140625" style="12" customWidth="1"/>
    <col min="1285" max="1285" width="13.140625" style="12" customWidth="1"/>
    <col min="1286" max="1286" width="13.7109375" style="12" customWidth="1"/>
    <col min="1287" max="1536" width="9.140625" style="12"/>
    <col min="1537" max="1537" width="6.42578125" style="12" customWidth="1"/>
    <col min="1538" max="1538" width="48.5703125" style="12" customWidth="1"/>
    <col min="1539" max="1539" width="8.5703125" style="12" customWidth="1"/>
    <col min="1540" max="1540" width="10.140625" style="12" customWidth="1"/>
    <col min="1541" max="1541" width="13.140625" style="12" customWidth="1"/>
    <col min="1542" max="1542" width="13.7109375" style="12" customWidth="1"/>
    <col min="1543" max="1792" width="9.140625" style="12"/>
    <col min="1793" max="1793" width="6.42578125" style="12" customWidth="1"/>
    <col min="1794" max="1794" width="48.5703125" style="12" customWidth="1"/>
    <col min="1795" max="1795" width="8.5703125" style="12" customWidth="1"/>
    <col min="1796" max="1796" width="10.140625" style="12" customWidth="1"/>
    <col min="1797" max="1797" width="13.140625" style="12" customWidth="1"/>
    <col min="1798" max="1798" width="13.7109375" style="12" customWidth="1"/>
    <col min="1799" max="2048" width="9.140625" style="12"/>
    <col min="2049" max="2049" width="6.42578125" style="12" customWidth="1"/>
    <col min="2050" max="2050" width="48.5703125" style="12" customWidth="1"/>
    <col min="2051" max="2051" width="8.5703125" style="12" customWidth="1"/>
    <col min="2052" max="2052" width="10.140625" style="12" customWidth="1"/>
    <col min="2053" max="2053" width="13.140625" style="12" customWidth="1"/>
    <col min="2054" max="2054" width="13.7109375" style="12" customWidth="1"/>
    <col min="2055" max="2304" width="9.140625" style="12"/>
    <col min="2305" max="2305" width="6.42578125" style="12" customWidth="1"/>
    <col min="2306" max="2306" width="48.5703125" style="12" customWidth="1"/>
    <col min="2307" max="2307" width="8.5703125" style="12" customWidth="1"/>
    <col min="2308" max="2308" width="10.140625" style="12" customWidth="1"/>
    <col min="2309" max="2309" width="13.140625" style="12" customWidth="1"/>
    <col min="2310" max="2310" width="13.7109375" style="12" customWidth="1"/>
    <col min="2311" max="2560" width="9.140625" style="12"/>
    <col min="2561" max="2561" width="6.42578125" style="12" customWidth="1"/>
    <col min="2562" max="2562" width="48.5703125" style="12" customWidth="1"/>
    <col min="2563" max="2563" width="8.5703125" style="12" customWidth="1"/>
    <col min="2564" max="2564" width="10.140625" style="12" customWidth="1"/>
    <col min="2565" max="2565" width="13.140625" style="12" customWidth="1"/>
    <col min="2566" max="2566" width="13.7109375" style="12" customWidth="1"/>
    <col min="2567" max="2816" width="9.140625" style="12"/>
    <col min="2817" max="2817" width="6.42578125" style="12" customWidth="1"/>
    <col min="2818" max="2818" width="48.5703125" style="12" customWidth="1"/>
    <col min="2819" max="2819" width="8.5703125" style="12" customWidth="1"/>
    <col min="2820" max="2820" width="10.140625" style="12" customWidth="1"/>
    <col min="2821" max="2821" width="13.140625" style="12" customWidth="1"/>
    <col min="2822" max="2822" width="13.7109375" style="12" customWidth="1"/>
    <col min="2823" max="3072" width="9.140625" style="12"/>
    <col min="3073" max="3073" width="6.42578125" style="12" customWidth="1"/>
    <col min="3074" max="3074" width="48.5703125" style="12" customWidth="1"/>
    <col min="3075" max="3075" width="8.5703125" style="12" customWidth="1"/>
    <col min="3076" max="3076" width="10.140625" style="12" customWidth="1"/>
    <col min="3077" max="3077" width="13.140625" style="12" customWidth="1"/>
    <col min="3078" max="3078" width="13.7109375" style="12" customWidth="1"/>
    <col min="3079" max="3328" width="9.140625" style="12"/>
    <col min="3329" max="3329" width="6.42578125" style="12" customWidth="1"/>
    <col min="3330" max="3330" width="48.5703125" style="12" customWidth="1"/>
    <col min="3331" max="3331" width="8.5703125" style="12" customWidth="1"/>
    <col min="3332" max="3332" width="10.140625" style="12" customWidth="1"/>
    <col min="3333" max="3333" width="13.140625" style="12" customWidth="1"/>
    <col min="3334" max="3334" width="13.7109375" style="12" customWidth="1"/>
    <col min="3335" max="3584" width="9.140625" style="12"/>
    <col min="3585" max="3585" width="6.42578125" style="12" customWidth="1"/>
    <col min="3586" max="3586" width="48.5703125" style="12" customWidth="1"/>
    <col min="3587" max="3587" width="8.5703125" style="12" customWidth="1"/>
    <col min="3588" max="3588" width="10.140625" style="12" customWidth="1"/>
    <col min="3589" max="3589" width="13.140625" style="12" customWidth="1"/>
    <col min="3590" max="3590" width="13.7109375" style="12" customWidth="1"/>
    <col min="3591" max="3840" width="9.140625" style="12"/>
    <col min="3841" max="3841" width="6.42578125" style="12" customWidth="1"/>
    <col min="3842" max="3842" width="48.5703125" style="12" customWidth="1"/>
    <col min="3843" max="3843" width="8.5703125" style="12" customWidth="1"/>
    <col min="3844" max="3844" width="10.140625" style="12" customWidth="1"/>
    <col min="3845" max="3845" width="13.140625" style="12" customWidth="1"/>
    <col min="3846" max="3846" width="13.7109375" style="12" customWidth="1"/>
    <col min="3847" max="4096" width="9.140625" style="12"/>
    <col min="4097" max="4097" width="6.42578125" style="12" customWidth="1"/>
    <col min="4098" max="4098" width="48.5703125" style="12" customWidth="1"/>
    <col min="4099" max="4099" width="8.5703125" style="12" customWidth="1"/>
    <col min="4100" max="4100" width="10.140625" style="12" customWidth="1"/>
    <col min="4101" max="4101" width="13.140625" style="12" customWidth="1"/>
    <col min="4102" max="4102" width="13.7109375" style="12" customWidth="1"/>
    <col min="4103" max="4352" width="9.140625" style="12"/>
    <col min="4353" max="4353" width="6.42578125" style="12" customWidth="1"/>
    <col min="4354" max="4354" width="48.5703125" style="12" customWidth="1"/>
    <col min="4355" max="4355" width="8.5703125" style="12" customWidth="1"/>
    <col min="4356" max="4356" width="10.140625" style="12" customWidth="1"/>
    <col min="4357" max="4357" width="13.140625" style="12" customWidth="1"/>
    <col min="4358" max="4358" width="13.7109375" style="12" customWidth="1"/>
    <col min="4359" max="4608" width="9.140625" style="12"/>
    <col min="4609" max="4609" width="6.42578125" style="12" customWidth="1"/>
    <col min="4610" max="4610" width="48.5703125" style="12" customWidth="1"/>
    <col min="4611" max="4611" width="8.5703125" style="12" customWidth="1"/>
    <col min="4612" max="4612" width="10.140625" style="12" customWidth="1"/>
    <col min="4613" max="4613" width="13.140625" style="12" customWidth="1"/>
    <col min="4614" max="4614" width="13.7109375" style="12" customWidth="1"/>
    <col min="4615" max="4864" width="9.140625" style="12"/>
    <col min="4865" max="4865" width="6.42578125" style="12" customWidth="1"/>
    <col min="4866" max="4866" width="48.5703125" style="12" customWidth="1"/>
    <col min="4867" max="4867" width="8.5703125" style="12" customWidth="1"/>
    <col min="4868" max="4868" width="10.140625" style="12" customWidth="1"/>
    <col min="4869" max="4869" width="13.140625" style="12" customWidth="1"/>
    <col min="4870" max="4870" width="13.7109375" style="12" customWidth="1"/>
    <col min="4871" max="5120" width="9.140625" style="12"/>
    <col min="5121" max="5121" width="6.42578125" style="12" customWidth="1"/>
    <col min="5122" max="5122" width="48.5703125" style="12" customWidth="1"/>
    <col min="5123" max="5123" width="8.5703125" style="12" customWidth="1"/>
    <col min="5124" max="5124" width="10.140625" style="12" customWidth="1"/>
    <col min="5125" max="5125" width="13.140625" style="12" customWidth="1"/>
    <col min="5126" max="5126" width="13.7109375" style="12" customWidth="1"/>
    <col min="5127" max="5376" width="9.140625" style="12"/>
    <col min="5377" max="5377" width="6.42578125" style="12" customWidth="1"/>
    <col min="5378" max="5378" width="48.5703125" style="12" customWidth="1"/>
    <col min="5379" max="5379" width="8.5703125" style="12" customWidth="1"/>
    <col min="5380" max="5380" width="10.140625" style="12" customWidth="1"/>
    <col min="5381" max="5381" width="13.140625" style="12" customWidth="1"/>
    <col min="5382" max="5382" width="13.7109375" style="12" customWidth="1"/>
    <col min="5383" max="5632" width="9.140625" style="12"/>
    <col min="5633" max="5633" width="6.42578125" style="12" customWidth="1"/>
    <col min="5634" max="5634" width="48.5703125" style="12" customWidth="1"/>
    <col min="5635" max="5635" width="8.5703125" style="12" customWidth="1"/>
    <col min="5636" max="5636" width="10.140625" style="12" customWidth="1"/>
    <col min="5637" max="5637" width="13.140625" style="12" customWidth="1"/>
    <col min="5638" max="5638" width="13.7109375" style="12" customWidth="1"/>
    <col min="5639" max="5888" width="9.140625" style="12"/>
    <col min="5889" max="5889" width="6.42578125" style="12" customWidth="1"/>
    <col min="5890" max="5890" width="48.5703125" style="12" customWidth="1"/>
    <col min="5891" max="5891" width="8.5703125" style="12" customWidth="1"/>
    <col min="5892" max="5892" width="10.140625" style="12" customWidth="1"/>
    <col min="5893" max="5893" width="13.140625" style="12" customWidth="1"/>
    <col min="5894" max="5894" width="13.7109375" style="12" customWidth="1"/>
    <col min="5895" max="6144" width="9.140625" style="12"/>
    <col min="6145" max="6145" width="6.42578125" style="12" customWidth="1"/>
    <col min="6146" max="6146" width="48.5703125" style="12" customWidth="1"/>
    <col min="6147" max="6147" width="8.5703125" style="12" customWidth="1"/>
    <col min="6148" max="6148" width="10.140625" style="12" customWidth="1"/>
    <col min="6149" max="6149" width="13.140625" style="12" customWidth="1"/>
    <col min="6150" max="6150" width="13.7109375" style="12" customWidth="1"/>
    <col min="6151" max="6400" width="9.140625" style="12"/>
    <col min="6401" max="6401" width="6.42578125" style="12" customWidth="1"/>
    <col min="6402" max="6402" width="48.5703125" style="12" customWidth="1"/>
    <col min="6403" max="6403" width="8.5703125" style="12" customWidth="1"/>
    <col min="6404" max="6404" width="10.140625" style="12" customWidth="1"/>
    <col min="6405" max="6405" width="13.140625" style="12" customWidth="1"/>
    <col min="6406" max="6406" width="13.7109375" style="12" customWidth="1"/>
    <col min="6407" max="6656" width="9.140625" style="12"/>
    <col min="6657" max="6657" width="6.42578125" style="12" customWidth="1"/>
    <col min="6658" max="6658" width="48.5703125" style="12" customWidth="1"/>
    <col min="6659" max="6659" width="8.5703125" style="12" customWidth="1"/>
    <col min="6660" max="6660" width="10.140625" style="12" customWidth="1"/>
    <col min="6661" max="6661" width="13.140625" style="12" customWidth="1"/>
    <col min="6662" max="6662" width="13.7109375" style="12" customWidth="1"/>
    <col min="6663" max="6912" width="9.140625" style="12"/>
    <col min="6913" max="6913" width="6.42578125" style="12" customWidth="1"/>
    <col min="6914" max="6914" width="48.5703125" style="12" customWidth="1"/>
    <col min="6915" max="6915" width="8.5703125" style="12" customWidth="1"/>
    <col min="6916" max="6916" width="10.140625" style="12" customWidth="1"/>
    <col min="6917" max="6917" width="13.140625" style="12" customWidth="1"/>
    <col min="6918" max="6918" width="13.7109375" style="12" customWidth="1"/>
    <col min="6919" max="7168" width="9.140625" style="12"/>
    <col min="7169" max="7169" width="6.42578125" style="12" customWidth="1"/>
    <col min="7170" max="7170" width="48.5703125" style="12" customWidth="1"/>
    <col min="7171" max="7171" width="8.5703125" style="12" customWidth="1"/>
    <col min="7172" max="7172" width="10.140625" style="12" customWidth="1"/>
    <col min="7173" max="7173" width="13.140625" style="12" customWidth="1"/>
    <col min="7174" max="7174" width="13.7109375" style="12" customWidth="1"/>
    <col min="7175" max="7424" width="9.140625" style="12"/>
    <col min="7425" max="7425" width="6.42578125" style="12" customWidth="1"/>
    <col min="7426" max="7426" width="48.5703125" style="12" customWidth="1"/>
    <col min="7427" max="7427" width="8.5703125" style="12" customWidth="1"/>
    <col min="7428" max="7428" width="10.140625" style="12" customWidth="1"/>
    <col min="7429" max="7429" width="13.140625" style="12" customWidth="1"/>
    <col min="7430" max="7430" width="13.7109375" style="12" customWidth="1"/>
    <col min="7431" max="7680" width="9.140625" style="12"/>
    <col min="7681" max="7681" width="6.42578125" style="12" customWidth="1"/>
    <col min="7682" max="7682" width="48.5703125" style="12" customWidth="1"/>
    <col min="7683" max="7683" width="8.5703125" style="12" customWidth="1"/>
    <col min="7684" max="7684" width="10.140625" style="12" customWidth="1"/>
    <col min="7685" max="7685" width="13.140625" style="12" customWidth="1"/>
    <col min="7686" max="7686" width="13.7109375" style="12" customWidth="1"/>
    <col min="7687" max="7936" width="9.140625" style="12"/>
    <col min="7937" max="7937" width="6.42578125" style="12" customWidth="1"/>
    <col min="7938" max="7938" width="48.5703125" style="12" customWidth="1"/>
    <col min="7939" max="7939" width="8.5703125" style="12" customWidth="1"/>
    <col min="7940" max="7940" width="10.140625" style="12" customWidth="1"/>
    <col min="7941" max="7941" width="13.140625" style="12" customWidth="1"/>
    <col min="7942" max="7942" width="13.7109375" style="12" customWidth="1"/>
    <col min="7943" max="8192" width="9.140625" style="12"/>
    <col min="8193" max="8193" width="6.42578125" style="12" customWidth="1"/>
    <col min="8194" max="8194" width="48.5703125" style="12" customWidth="1"/>
    <col min="8195" max="8195" width="8.5703125" style="12" customWidth="1"/>
    <col min="8196" max="8196" width="10.140625" style="12" customWidth="1"/>
    <col min="8197" max="8197" width="13.140625" style="12" customWidth="1"/>
    <col min="8198" max="8198" width="13.7109375" style="12" customWidth="1"/>
    <col min="8199" max="8448" width="9.140625" style="12"/>
    <col min="8449" max="8449" width="6.42578125" style="12" customWidth="1"/>
    <col min="8450" max="8450" width="48.5703125" style="12" customWidth="1"/>
    <col min="8451" max="8451" width="8.5703125" style="12" customWidth="1"/>
    <col min="8452" max="8452" width="10.140625" style="12" customWidth="1"/>
    <col min="8453" max="8453" width="13.140625" style="12" customWidth="1"/>
    <col min="8454" max="8454" width="13.7109375" style="12" customWidth="1"/>
    <col min="8455" max="8704" width="9.140625" style="12"/>
    <col min="8705" max="8705" width="6.42578125" style="12" customWidth="1"/>
    <col min="8706" max="8706" width="48.5703125" style="12" customWidth="1"/>
    <col min="8707" max="8707" width="8.5703125" style="12" customWidth="1"/>
    <col min="8708" max="8708" width="10.140625" style="12" customWidth="1"/>
    <col min="8709" max="8709" width="13.140625" style="12" customWidth="1"/>
    <col min="8710" max="8710" width="13.7109375" style="12" customWidth="1"/>
    <col min="8711" max="8960" width="9.140625" style="12"/>
    <col min="8961" max="8961" width="6.42578125" style="12" customWidth="1"/>
    <col min="8962" max="8962" width="48.5703125" style="12" customWidth="1"/>
    <col min="8963" max="8963" width="8.5703125" style="12" customWidth="1"/>
    <col min="8964" max="8964" width="10.140625" style="12" customWidth="1"/>
    <col min="8965" max="8965" width="13.140625" style="12" customWidth="1"/>
    <col min="8966" max="8966" width="13.7109375" style="12" customWidth="1"/>
    <col min="8967" max="9216" width="9.140625" style="12"/>
    <col min="9217" max="9217" width="6.42578125" style="12" customWidth="1"/>
    <col min="9218" max="9218" width="48.5703125" style="12" customWidth="1"/>
    <col min="9219" max="9219" width="8.5703125" style="12" customWidth="1"/>
    <col min="9220" max="9220" width="10.140625" style="12" customWidth="1"/>
    <col min="9221" max="9221" width="13.140625" style="12" customWidth="1"/>
    <col min="9222" max="9222" width="13.7109375" style="12" customWidth="1"/>
    <col min="9223" max="9472" width="9.140625" style="12"/>
    <col min="9473" max="9473" width="6.42578125" style="12" customWidth="1"/>
    <col min="9474" max="9474" width="48.5703125" style="12" customWidth="1"/>
    <col min="9475" max="9475" width="8.5703125" style="12" customWidth="1"/>
    <col min="9476" max="9476" width="10.140625" style="12" customWidth="1"/>
    <col min="9477" max="9477" width="13.140625" style="12" customWidth="1"/>
    <col min="9478" max="9478" width="13.7109375" style="12" customWidth="1"/>
    <col min="9479" max="9728" width="9.140625" style="12"/>
    <col min="9729" max="9729" width="6.42578125" style="12" customWidth="1"/>
    <col min="9730" max="9730" width="48.5703125" style="12" customWidth="1"/>
    <col min="9731" max="9731" width="8.5703125" style="12" customWidth="1"/>
    <col min="9732" max="9732" width="10.140625" style="12" customWidth="1"/>
    <col min="9733" max="9733" width="13.140625" style="12" customWidth="1"/>
    <col min="9734" max="9734" width="13.7109375" style="12" customWidth="1"/>
    <col min="9735" max="9984" width="9.140625" style="12"/>
    <col min="9985" max="9985" width="6.42578125" style="12" customWidth="1"/>
    <col min="9986" max="9986" width="48.5703125" style="12" customWidth="1"/>
    <col min="9987" max="9987" width="8.5703125" style="12" customWidth="1"/>
    <col min="9988" max="9988" width="10.140625" style="12" customWidth="1"/>
    <col min="9989" max="9989" width="13.140625" style="12" customWidth="1"/>
    <col min="9990" max="9990" width="13.7109375" style="12" customWidth="1"/>
    <col min="9991" max="10240" width="9.140625" style="12"/>
    <col min="10241" max="10241" width="6.42578125" style="12" customWidth="1"/>
    <col min="10242" max="10242" width="48.5703125" style="12" customWidth="1"/>
    <col min="10243" max="10243" width="8.5703125" style="12" customWidth="1"/>
    <col min="10244" max="10244" width="10.140625" style="12" customWidth="1"/>
    <col min="10245" max="10245" width="13.140625" style="12" customWidth="1"/>
    <col min="10246" max="10246" width="13.7109375" style="12" customWidth="1"/>
    <col min="10247" max="10496" width="9.140625" style="12"/>
    <col min="10497" max="10497" width="6.42578125" style="12" customWidth="1"/>
    <col min="10498" max="10498" width="48.5703125" style="12" customWidth="1"/>
    <col min="10499" max="10499" width="8.5703125" style="12" customWidth="1"/>
    <col min="10500" max="10500" width="10.140625" style="12" customWidth="1"/>
    <col min="10501" max="10501" width="13.140625" style="12" customWidth="1"/>
    <col min="10502" max="10502" width="13.7109375" style="12" customWidth="1"/>
    <col min="10503" max="10752" width="9.140625" style="12"/>
    <col min="10753" max="10753" width="6.42578125" style="12" customWidth="1"/>
    <col min="10754" max="10754" width="48.5703125" style="12" customWidth="1"/>
    <col min="10755" max="10755" width="8.5703125" style="12" customWidth="1"/>
    <col min="10756" max="10756" width="10.140625" style="12" customWidth="1"/>
    <col min="10757" max="10757" width="13.140625" style="12" customWidth="1"/>
    <col min="10758" max="10758" width="13.7109375" style="12" customWidth="1"/>
    <col min="10759" max="11008" width="9.140625" style="12"/>
    <col min="11009" max="11009" width="6.42578125" style="12" customWidth="1"/>
    <col min="11010" max="11010" width="48.5703125" style="12" customWidth="1"/>
    <col min="11011" max="11011" width="8.5703125" style="12" customWidth="1"/>
    <col min="11012" max="11012" width="10.140625" style="12" customWidth="1"/>
    <col min="11013" max="11013" width="13.140625" style="12" customWidth="1"/>
    <col min="11014" max="11014" width="13.7109375" style="12" customWidth="1"/>
    <col min="11015" max="11264" width="9.140625" style="12"/>
    <col min="11265" max="11265" width="6.42578125" style="12" customWidth="1"/>
    <col min="11266" max="11266" width="48.5703125" style="12" customWidth="1"/>
    <col min="11267" max="11267" width="8.5703125" style="12" customWidth="1"/>
    <col min="11268" max="11268" width="10.140625" style="12" customWidth="1"/>
    <col min="11269" max="11269" width="13.140625" style="12" customWidth="1"/>
    <col min="11270" max="11270" width="13.7109375" style="12" customWidth="1"/>
    <col min="11271" max="11520" width="9.140625" style="12"/>
    <col min="11521" max="11521" width="6.42578125" style="12" customWidth="1"/>
    <col min="11522" max="11522" width="48.5703125" style="12" customWidth="1"/>
    <col min="11523" max="11523" width="8.5703125" style="12" customWidth="1"/>
    <col min="11524" max="11524" width="10.140625" style="12" customWidth="1"/>
    <col min="11525" max="11525" width="13.140625" style="12" customWidth="1"/>
    <col min="11526" max="11526" width="13.7109375" style="12" customWidth="1"/>
    <col min="11527" max="11776" width="9.140625" style="12"/>
    <col min="11777" max="11777" width="6.42578125" style="12" customWidth="1"/>
    <col min="11778" max="11778" width="48.5703125" style="12" customWidth="1"/>
    <col min="11779" max="11779" width="8.5703125" style="12" customWidth="1"/>
    <col min="11780" max="11780" width="10.140625" style="12" customWidth="1"/>
    <col min="11781" max="11781" width="13.140625" style="12" customWidth="1"/>
    <col min="11782" max="11782" width="13.7109375" style="12" customWidth="1"/>
    <col min="11783" max="12032" width="9.140625" style="12"/>
    <col min="12033" max="12033" width="6.42578125" style="12" customWidth="1"/>
    <col min="12034" max="12034" width="48.5703125" style="12" customWidth="1"/>
    <col min="12035" max="12035" width="8.5703125" style="12" customWidth="1"/>
    <col min="12036" max="12036" width="10.140625" style="12" customWidth="1"/>
    <col min="12037" max="12037" width="13.140625" style="12" customWidth="1"/>
    <col min="12038" max="12038" width="13.7109375" style="12" customWidth="1"/>
    <col min="12039" max="12288" width="9.140625" style="12"/>
    <col min="12289" max="12289" width="6.42578125" style="12" customWidth="1"/>
    <col min="12290" max="12290" width="48.5703125" style="12" customWidth="1"/>
    <col min="12291" max="12291" width="8.5703125" style="12" customWidth="1"/>
    <col min="12292" max="12292" width="10.140625" style="12" customWidth="1"/>
    <col min="12293" max="12293" width="13.140625" style="12" customWidth="1"/>
    <col min="12294" max="12294" width="13.7109375" style="12" customWidth="1"/>
    <col min="12295" max="12544" width="9.140625" style="12"/>
    <col min="12545" max="12545" width="6.42578125" style="12" customWidth="1"/>
    <col min="12546" max="12546" width="48.5703125" style="12" customWidth="1"/>
    <col min="12547" max="12547" width="8.5703125" style="12" customWidth="1"/>
    <col min="12548" max="12548" width="10.140625" style="12" customWidth="1"/>
    <col min="12549" max="12549" width="13.140625" style="12" customWidth="1"/>
    <col min="12550" max="12550" width="13.7109375" style="12" customWidth="1"/>
    <col min="12551" max="12800" width="9.140625" style="12"/>
    <col min="12801" max="12801" width="6.42578125" style="12" customWidth="1"/>
    <col min="12802" max="12802" width="48.5703125" style="12" customWidth="1"/>
    <col min="12803" max="12803" width="8.5703125" style="12" customWidth="1"/>
    <col min="12804" max="12804" width="10.140625" style="12" customWidth="1"/>
    <col min="12805" max="12805" width="13.140625" style="12" customWidth="1"/>
    <col min="12806" max="12806" width="13.7109375" style="12" customWidth="1"/>
    <col min="12807" max="13056" width="9.140625" style="12"/>
    <col min="13057" max="13057" width="6.42578125" style="12" customWidth="1"/>
    <col min="13058" max="13058" width="48.5703125" style="12" customWidth="1"/>
    <col min="13059" max="13059" width="8.5703125" style="12" customWidth="1"/>
    <col min="13060" max="13060" width="10.140625" style="12" customWidth="1"/>
    <col min="13061" max="13061" width="13.140625" style="12" customWidth="1"/>
    <col min="13062" max="13062" width="13.7109375" style="12" customWidth="1"/>
    <col min="13063" max="13312" width="9.140625" style="12"/>
    <col min="13313" max="13313" width="6.42578125" style="12" customWidth="1"/>
    <col min="13314" max="13314" width="48.5703125" style="12" customWidth="1"/>
    <col min="13315" max="13315" width="8.5703125" style="12" customWidth="1"/>
    <col min="13316" max="13316" width="10.140625" style="12" customWidth="1"/>
    <col min="13317" max="13317" width="13.140625" style="12" customWidth="1"/>
    <col min="13318" max="13318" width="13.7109375" style="12" customWidth="1"/>
    <col min="13319" max="13568" width="9.140625" style="12"/>
    <col min="13569" max="13569" width="6.42578125" style="12" customWidth="1"/>
    <col min="13570" max="13570" width="48.5703125" style="12" customWidth="1"/>
    <col min="13571" max="13571" width="8.5703125" style="12" customWidth="1"/>
    <col min="13572" max="13572" width="10.140625" style="12" customWidth="1"/>
    <col min="13573" max="13573" width="13.140625" style="12" customWidth="1"/>
    <col min="13574" max="13574" width="13.7109375" style="12" customWidth="1"/>
    <col min="13575" max="13824" width="9.140625" style="12"/>
    <col min="13825" max="13825" width="6.42578125" style="12" customWidth="1"/>
    <col min="13826" max="13826" width="48.5703125" style="12" customWidth="1"/>
    <col min="13827" max="13827" width="8.5703125" style="12" customWidth="1"/>
    <col min="13828" max="13828" width="10.140625" style="12" customWidth="1"/>
    <col min="13829" max="13829" width="13.140625" style="12" customWidth="1"/>
    <col min="13830" max="13830" width="13.7109375" style="12" customWidth="1"/>
    <col min="13831" max="14080" width="9.140625" style="12"/>
    <col min="14081" max="14081" width="6.42578125" style="12" customWidth="1"/>
    <col min="14082" max="14082" width="48.5703125" style="12" customWidth="1"/>
    <col min="14083" max="14083" width="8.5703125" style="12" customWidth="1"/>
    <col min="14084" max="14084" width="10.140625" style="12" customWidth="1"/>
    <col min="14085" max="14085" width="13.140625" style="12" customWidth="1"/>
    <col min="14086" max="14086" width="13.7109375" style="12" customWidth="1"/>
    <col min="14087" max="14336" width="9.140625" style="12"/>
    <col min="14337" max="14337" width="6.42578125" style="12" customWidth="1"/>
    <col min="14338" max="14338" width="48.5703125" style="12" customWidth="1"/>
    <col min="14339" max="14339" width="8.5703125" style="12" customWidth="1"/>
    <col min="14340" max="14340" width="10.140625" style="12" customWidth="1"/>
    <col min="14341" max="14341" width="13.140625" style="12" customWidth="1"/>
    <col min="14342" max="14342" width="13.7109375" style="12" customWidth="1"/>
    <col min="14343" max="14592" width="9.140625" style="12"/>
    <col min="14593" max="14593" width="6.42578125" style="12" customWidth="1"/>
    <col min="14594" max="14594" width="48.5703125" style="12" customWidth="1"/>
    <col min="14595" max="14595" width="8.5703125" style="12" customWidth="1"/>
    <col min="14596" max="14596" width="10.140625" style="12" customWidth="1"/>
    <col min="14597" max="14597" width="13.140625" style="12" customWidth="1"/>
    <col min="14598" max="14598" width="13.7109375" style="12" customWidth="1"/>
    <col min="14599" max="14848" width="9.140625" style="12"/>
    <col min="14849" max="14849" width="6.42578125" style="12" customWidth="1"/>
    <col min="14850" max="14850" width="48.5703125" style="12" customWidth="1"/>
    <col min="14851" max="14851" width="8.5703125" style="12" customWidth="1"/>
    <col min="14852" max="14852" width="10.140625" style="12" customWidth="1"/>
    <col min="14853" max="14853" width="13.140625" style="12" customWidth="1"/>
    <col min="14854" max="14854" width="13.7109375" style="12" customWidth="1"/>
    <col min="14855" max="15104" width="9.140625" style="12"/>
    <col min="15105" max="15105" width="6.42578125" style="12" customWidth="1"/>
    <col min="15106" max="15106" width="48.5703125" style="12" customWidth="1"/>
    <col min="15107" max="15107" width="8.5703125" style="12" customWidth="1"/>
    <col min="15108" max="15108" width="10.140625" style="12" customWidth="1"/>
    <col min="15109" max="15109" width="13.140625" style="12" customWidth="1"/>
    <col min="15110" max="15110" width="13.7109375" style="12" customWidth="1"/>
    <col min="15111" max="15360" width="9.140625" style="12"/>
    <col min="15361" max="15361" width="6.42578125" style="12" customWidth="1"/>
    <col min="15362" max="15362" width="48.5703125" style="12" customWidth="1"/>
    <col min="15363" max="15363" width="8.5703125" style="12" customWidth="1"/>
    <col min="15364" max="15364" width="10.140625" style="12" customWidth="1"/>
    <col min="15365" max="15365" width="13.140625" style="12" customWidth="1"/>
    <col min="15366" max="15366" width="13.7109375" style="12" customWidth="1"/>
    <col min="15367" max="15616" width="9.140625" style="12"/>
    <col min="15617" max="15617" width="6.42578125" style="12" customWidth="1"/>
    <col min="15618" max="15618" width="48.5703125" style="12" customWidth="1"/>
    <col min="15619" max="15619" width="8.5703125" style="12" customWidth="1"/>
    <col min="15620" max="15620" width="10.140625" style="12" customWidth="1"/>
    <col min="15621" max="15621" width="13.140625" style="12" customWidth="1"/>
    <col min="15622" max="15622" width="13.7109375" style="12" customWidth="1"/>
    <col min="15623" max="15872" width="9.140625" style="12"/>
    <col min="15873" max="15873" width="6.42578125" style="12" customWidth="1"/>
    <col min="15874" max="15874" width="48.5703125" style="12" customWidth="1"/>
    <col min="15875" max="15875" width="8.5703125" style="12" customWidth="1"/>
    <col min="15876" max="15876" width="10.140625" style="12" customWidth="1"/>
    <col min="15877" max="15877" width="13.140625" style="12" customWidth="1"/>
    <col min="15878" max="15878" width="13.7109375" style="12" customWidth="1"/>
    <col min="15879" max="16128" width="9.140625" style="12"/>
    <col min="16129" max="16129" width="6.42578125" style="12" customWidth="1"/>
    <col min="16130" max="16130" width="48.5703125" style="12" customWidth="1"/>
    <col min="16131" max="16131" width="8.5703125" style="12" customWidth="1"/>
    <col min="16132" max="16132" width="10.140625" style="12" customWidth="1"/>
    <col min="16133" max="16133" width="13.140625" style="12" customWidth="1"/>
    <col min="16134" max="16134" width="13.7109375" style="12" customWidth="1"/>
    <col min="16135" max="16384" width="9.140625" style="12"/>
  </cols>
  <sheetData>
    <row r="1" spans="2:8">
      <c r="B1" s="13"/>
      <c r="C1" s="14"/>
      <c r="D1" s="13"/>
      <c r="E1" s="36"/>
      <c r="F1" s="15"/>
      <c r="G1" s="43"/>
    </row>
    <row r="2" spans="2:8">
      <c r="B2" s="16" t="s">
        <v>20</v>
      </c>
      <c r="C2" s="17"/>
      <c r="D2" s="17"/>
      <c r="E2" s="37"/>
      <c r="F2" s="18"/>
      <c r="G2" s="44"/>
    </row>
    <row r="3" spans="2:8">
      <c r="B3" s="16"/>
      <c r="C3" s="17"/>
      <c r="D3" s="17"/>
      <c r="E3" s="37"/>
      <c r="F3" s="18"/>
      <c r="G3" s="44"/>
    </row>
    <row r="4" spans="2:8">
      <c r="B4" s="16" t="s">
        <v>20</v>
      </c>
      <c r="C4" s="17"/>
      <c r="D4" s="17"/>
      <c r="E4" s="37"/>
      <c r="F4" s="18"/>
      <c r="G4" s="44"/>
    </row>
    <row r="5" spans="2:8">
      <c r="B5" s="19" t="s">
        <v>21</v>
      </c>
      <c r="C5" s="17"/>
      <c r="D5" s="17"/>
      <c r="E5" s="37"/>
      <c r="F5" s="18"/>
      <c r="G5" s="44"/>
    </row>
    <row r="6" spans="2:8" ht="17.25">
      <c r="B6" s="20"/>
      <c r="C6" s="17"/>
      <c r="D6" s="17"/>
      <c r="E6" s="37"/>
      <c r="F6" s="18"/>
      <c r="G6" s="44"/>
    </row>
    <row r="7" spans="2:8" ht="17.25">
      <c r="B7" s="20"/>
      <c r="C7" s="17"/>
      <c r="D7" s="17"/>
      <c r="E7" s="37"/>
      <c r="F7" s="18"/>
      <c r="G7" s="44"/>
    </row>
    <row r="8" spans="2:8" ht="15.75">
      <c r="B8" s="21"/>
      <c r="C8" s="17"/>
      <c r="D8" s="17"/>
      <c r="E8" s="37"/>
      <c r="F8" s="18"/>
      <c r="G8" s="44"/>
    </row>
    <row r="9" spans="2:8" ht="17.25">
      <c r="B9" s="87"/>
      <c r="C9" s="87"/>
      <c r="D9" s="87"/>
      <c r="E9" s="87"/>
      <c r="F9" s="88"/>
      <c r="G9" s="88"/>
    </row>
    <row r="10" spans="2:8" ht="17.25">
      <c r="B10" s="31"/>
      <c r="C10" s="31"/>
      <c r="D10" s="31"/>
      <c r="E10" s="38"/>
      <c r="F10" s="23"/>
      <c r="G10" s="45"/>
    </row>
    <row r="11" spans="2:8" ht="18.75">
      <c r="B11" s="77" t="s">
        <v>341</v>
      </c>
      <c r="C11" s="78"/>
      <c r="D11" s="78"/>
      <c r="E11" s="78"/>
      <c r="F11" s="78"/>
      <c r="G11" s="78"/>
    </row>
    <row r="12" spans="2:8" ht="17.25">
      <c r="B12" s="31"/>
      <c r="C12" s="31"/>
      <c r="D12" s="31"/>
      <c r="E12" s="38"/>
      <c r="F12" s="23"/>
      <c r="G12" s="45"/>
    </row>
    <row r="14" spans="2:8" ht="30">
      <c r="B14" s="26" t="s">
        <v>22</v>
      </c>
      <c r="C14" s="26" t="s">
        <v>23</v>
      </c>
      <c r="D14" s="26" t="s">
        <v>10</v>
      </c>
      <c r="E14" s="39" t="s">
        <v>24</v>
      </c>
      <c r="F14" s="27" t="s">
        <v>25</v>
      </c>
      <c r="G14" s="46" t="s">
        <v>26</v>
      </c>
      <c r="H14" s="27" t="s">
        <v>586</v>
      </c>
    </row>
    <row r="15" spans="2:8">
      <c r="B15" s="26"/>
      <c r="C15" s="26" t="s">
        <v>44</v>
      </c>
      <c r="D15" s="26"/>
      <c r="E15" s="39"/>
      <c r="F15" s="27"/>
      <c r="G15" s="46"/>
      <c r="H15" s="27"/>
    </row>
    <row r="16" spans="2:8" ht="30">
      <c r="B16" s="52" t="s">
        <v>11</v>
      </c>
      <c r="C16" s="51" t="s">
        <v>347</v>
      </c>
      <c r="D16" s="34" t="s">
        <v>42</v>
      </c>
      <c r="E16" s="40">
        <v>1</v>
      </c>
      <c r="F16" s="35"/>
      <c r="G16" s="47">
        <f t="shared" ref="G16:G21" si="0">E16*F16</f>
        <v>0</v>
      </c>
      <c r="H16" s="27"/>
    </row>
    <row r="17" spans="2:8" ht="30">
      <c r="B17" s="52" t="s">
        <v>12</v>
      </c>
      <c r="C17" s="51" t="s">
        <v>348</v>
      </c>
      <c r="D17" s="34" t="s">
        <v>42</v>
      </c>
      <c r="E17" s="40">
        <v>1</v>
      </c>
      <c r="F17" s="35"/>
      <c r="G17" s="47">
        <f t="shared" si="0"/>
        <v>0</v>
      </c>
      <c r="H17" s="27"/>
    </row>
    <row r="18" spans="2:8" ht="30">
      <c r="B18" s="52" t="s">
        <v>13</v>
      </c>
      <c r="C18" s="51" t="s">
        <v>349</v>
      </c>
      <c r="D18" s="34" t="s">
        <v>42</v>
      </c>
      <c r="E18" s="40">
        <v>1</v>
      </c>
      <c r="F18" s="35"/>
      <c r="G18" s="47">
        <f t="shared" si="0"/>
        <v>0</v>
      </c>
      <c r="H18" s="27"/>
    </row>
    <row r="19" spans="2:8" ht="30">
      <c r="B19" s="52" t="s">
        <v>14</v>
      </c>
      <c r="C19" s="51" t="s">
        <v>350</v>
      </c>
      <c r="D19" s="34" t="s">
        <v>42</v>
      </c>
      <c r="E19" s="40">
        <v>1</v>
      </c>
      <c r="F19" s="35"/>
      <c r="G19" s="47">
        <f t="shared" si="0"/>
        <v>0</v>
      </c>
      <c r="H19" s="27"/>
    </row>
    <row r="20" spans="2:8" ht="30">
      <c r="B20" s="52" t="s">
        <v>15</v>
      </c>
      <c r="C20" s="51" t="s">
        <v>351</v>
      </c>
      <c r="D20" s="34" t="s">
        <v>42</v>
      </c>
      <c r="E20" s="40">
        <v>1</v>
      </c>
      <c r="F20" s="35"/>
      <c r="G20" s="47">
        <f t="shared" si="0"/>
        <v>0</v>
      </c>
      <c r="H20" s="27"/>
    </row>
    <row r="21" spans="2:8" ht="30">
      <c r="B21" s="52" t="s">
        <v>16</v>
      </c>
      <c r="C21" s="51" t="s">
        <v>352</v>
      </c>
      <c r="D21" s="34" t="s">
        <v>42</v>
      </c>
      <c r="E21" s="40">
        <v>1</v>
      </c>
      <c r="F21" s="35"/>
      <c r="G21" s="47">
        <f t="shared" si="0"/>
        <v>0</v>
      </c>
      <c r="H21" s="27"/>
    </row>
    <row r="22" spans="2:8" ht="30">
      <c r="B22" s="52" t="s">
        <v>17</v>
      </c>
      <c r="C22" s="51" t="s">
        <v>353</v>
      </c>
      <c r="D22" s="34" t="s">
        <v>42</v>
      </c>
      <c r="E22" s="40">
        <v>6</v>
      </c>
      <c r="F22" s="35"/>
      <c r="G22" s="47">
        <f t="shared" ref="G22:G51" si="1">E22*F22</f>
        <v>0</v>
      </c>
      <c r="H22" s="27"/>
    </row>
    <row r="23" spans="2:8" ht="30">
      <c r="B23" s="52" t="s">
        <v>18</v>
      </c>
      <c r="C23" s="51" t="s">
        <v>354</v>
      </c>
      <c r="D23" s="34" t="s">
        <v>42</v>
      </c>
      <c r="E23" s="40">
        <v>6</v>
      </c>
      <c r="F23" s="35"/>
      <c r="G23" s="47">
        <f>E23*F23</f>
        <v>0</v>
      </c>
      <c r="H23" s="27"/>
    </row>
    <row r="24" spans="2:8" ht="30">
      <c r="B24" s="52" t="s">
        <v>19</v>
      </c>
      <c r="C24" s="51" t="s">
        <v>355</v>
      </c>
      <c r="D24" s="34" t="s">
        <v>42</v>
      </c>
      <c r="E24" s="40">
        <v>6</v>
      </c>
      <c r="F24" s="35"/>
      <c r="G24" s="47">
        <f>E24*F24</f>
        <v>0</v>
      </c>
      <c r="H24" s="27"/>
    </row>
    <row r="25" spans="2:8" ht="30">
      <c r="B25" s="52" t="s">
        <v>46</v>
      </c>
      <c r="C25" s="51" t="s">
        <v>356</v>
      </c>
      <c r="D25" s="34" t="s">
        <v>42</v>
      </c>
      <c r="E25" s="40">
        <v>6</v>
      </c>
      <c r="F25" s="35"/>
      <c r="G25" s="47">
        <f>E25*F25</f>
        <v>0</v>
      </c>
      <c r="H25" s="27"/>
    </row>
    <row r="26" spans="2:8" ht="30">
      <c r="B26" s="52" t="s">
        <v>47</v>
      </c>
      <c r="C26" s="51" t="s">
        <v>357</v>
      </c>
      <c r="D26" s="34" t="s">
        <v>42</v>
      </c>
      <c r="E26" s="40">
        <v>6</v>
      </c>
      <c r="F26" s="35"/>
      <c r="G26" s="47">
        <f>E26*F26</f>
        <v>0</v>
      </c>
      <c r="H26" s="27"/>
    </row>
    <row r="27" spans="2:8" ht="30">
      <c r="B27" s="52" t="s">
        <v>48</v>
      </c>
      <c r="C27" s="51" t="s">
        <v>358</v>
      </c>
      <c r="D27" s="34" t="s">
        <v>42</v>
      </c>
      <c r="E27" s="40">
        <v>6</v>
      </c>
      <c r="F27" s="35"/>
      <c r="G27" s="47">
        <f>E27*F27</f>
        <v>0</v>
      </c>
      <c r="H27" s="27"/>
    </row>
    <row r="28" spans="2:8" ht="30">
      <c r="B28" s="52" t="s">
        <v>49</v>
      </c>
      <c r="C28" s="51" t="s">
        <v>359</v>
      </c>
      <c r="D28" s="34" t="s">
        <v>42</v>
      </c>
      <c r="E28" s="40">
        <v>10</v>
      </c>
      <c r="F28" s="35"/>
      <c r="G28" s="47">
        <f t="shared" si="1"/>
        <v>0</v>
      </c>
      <c r="H28" s="27"/>
    </row>
    <row r="29" spans="2:8" ht="30">
      <c r="B29" s="52" t="s">
        <v>50</v>
      </c>
      <c r="C29" s="51" t="s">
        <v>360</v>
      </c>
      <c r="D29" s="34" t="s">
        <v>42</v>
      </c>
      <c r="E29" s="40">
        <v>10</v>
      </c>
      <c r="F29" s="35"/>
      <c r="G29" s="47">
        <f t="shared" si="1"/>
        <v>0</v>
      </c>
      <c r="H29" s="27"/>
    </row>
    <row r="30" spans="2:8" ht="30">
      <c r="B30" s="52" t="s">
        <v>51</v>
      </c>
      <c r="C30" s="51" t="s">
        <v>361</v>
      </c>
      <c r="D30" s="34" t="s">
        <v>42</v>
      </c>
      <c r="E30" s="40">
        <v>10</v>
      </c>
      <c r="F30" s="35"/>
      <c r="G30" s="47">
        <f t="shared" si="1"/>
        <v>0</v>
      </c>
      <c r="H30" s="27"/>
    </row>
    <row r="31" spans="2:8" ht="30">
      <c r="B31" s="52" t="s">
        <v>52</v>
      </c>
      <c r="C31" s="51" t="s">
        <v>362</v>
      </c>
      <c r="D31" s="34" t="s">
        <v>42</v>
      </c>
      <c r="E31" s="40">
        <v>10</v>
      </c>
      <c r="F31" s="35"/>
      <c r="G31" s="47">
        <f t="shared" ref="G31:G39" si="2">E31*F31</f>
        <v>0</v>
      </c>
      <c r="H31" s="27"/>
    </row>
    <row r="32" spans="2:8" ht="30">
      <c r="B32" s="52" t="s">
        <v>53</v>
      </c>
      <c r="C32" s="51" t="s">
        <v>363</v>
      </c>
      <c r="D32" s="34" t="s">
        <v>42</v>
      </c>
      <c r="E32" s="40">
        <v>10</v>
      </c>
      <c r="F32" s="35"/>
      <c r="G32" s="47">
        <f t="shared" si="2"/>
        <v>0</v>
      </c>
      <c r="H32" s="27"/>
    </row>
    <row r="33" spans="2:8" ht="30">
      <c r="B33" s="52" t="s">
        <v>54</v>
      </c>
      <c r="C33" s="51" t="s">
        <v>364</v>
      </c>
      <c r="D33" s="34" t="s">
        <v>42</v>
      </c>
      <c r="E33" s="40">
        <v>10</v>
      </c>
      <c r="F33" s="35"/>
      <c r="G33" s="47">
        <f t="shared" si="2"/>
        <v>0</v>
      </c>
      <c r="H33" s="27"/>
    </row>
    <row r="34" spans="2:8" ht="30">
      <c r="B34" s="52" t="s">
        <v>55</v>
      </c>
      <c r="C34" s="51" t="s">
        <v>365</v>
      </c>
      <c r="D34" s="34" t="s">
        <v>42</v>
      </c>
      <c r="E34" s="40">
        <v>10</v>
      </c>
      <c r="F34" s="35"/>
      <c r="G34" s="47">
        <f t="shared" si="2"/>
        <v>0</v>
      </c>
      <c r="H34" s="27"/>
    </row>
    <row r="35" spans="2:8" ht="30">
      <c r="B35" s="52" t="s">
        <v>56</v>
      </c>
      <c r="C35" s="51" t="s">
        <v>366</v>
      </c>
      <c r="D35" s="34" t="s">
        <v>42</v>
      </c>
      <c r="E35" s="40">
        <v>10</v>
      </c>
      <c r="F35" s="35"/>
      <c r="G35" s="47">
        <f t="shared" si="2"/>
        <v>0</v>
      </c>
      <c r="H35" s="27"/>
    </row>
    <row r="36" spans="2:8" ht="30">
      <c r="B36" s="52" t="s">
        <v>57</v>
      </c>
      <c r="C36" s="51" t="s">
        <v>367</v>
      </c>
      <c r="D36" s="34" t="s">
        <v>42</v>
      </c>
      <c r="E36" s="40">
        <v>10</v>
      </c>
      <c r="F36" s="35"/>
      <c r="G36" s="47">
        <f t="shared" si="2"/>
        <v>0</v>
      </c>
      <c r="H36" s="27"/>
    </row>
    <row r="37" spans="2:8" ht="30">
      <c r="B37" s="52" t="s">
        <v>58</v>
      </c>
      <c r="C37" s="51" t="s">
        <v>368</v>
      </c>
      <c r="D37" s="34" t="s">
        <v>42</v>
      </c>
      <c r="E37" s="40">
        <v>10</v>
      </c>
      <c r="F37" s="35"/>
      <c r="G37" s="47">
        <f t="shared" si="2"/>
        <v>0</v>
      </c>
      <c r="H37" s="27"/>
    </row>
    <row r="38" spans="2:8" ht="30">
      <c r="B38" s="52" t="s">
        <v>59</v>
      </c>
      <c r="C38" s="51" t="s">
        <v>369</v>
      </c>
      <c r="D38" s="34" t="s">
        <v>42</v>
      </c>
      <c r="E38" s="40">
        <v>10</v>
      </c>
      <c r="F38" s="35"/>
      <c r="G38" s="47">
        <f t="shared" si="2"/>
        <v>0</v>
      </c>
      <c r="H38" s="27"/>
    </row>
    <row r="39" spans="2:8" ht="30">
      <c r="B39" s="52" t="s">
        <v>60</v>
      </c>
      <c r="C39" s="51" t="s">
        <v>370</v>
      </c>
      <c r="D39" s="34" t="s">
        <v>42</v>
      </c>
      <c r="E39" s="40">
        <v>10</v>
      </c>
      <c r="F39" s="35"/>
      <c r="G39" s="47">
        <f t="shared" si="2"/>
        <v>0</v>
      </c>
      <c r="H39" s="27"/>
    </row>
    <row r="40" spans="2:8" ht="30">
      <c r="B40" s="52" t="s">
        <v>61</v>
      </c>
      <c r="C40" s="51" t="s">
        <v>371</v>
      </c>
      <c r="D40" s="34" t="s">
        <v>42</v>
      </c>
      <c r="E40" s="40">
        <v>5</v>
      </c>
      <c r="F40" s="35"/>
      <c r="G40" s="47">
        <f t="shared" si="1"/>
        <v>0</v>
      </c>
      <c r="H40" s="27"/>
    </row>
    <row r="41" spans="2:8" ht="30">
      <c r="B41" s="52" t="s">
        <v>62</v>
      </c>
      <c r="C41" s="51" t="s">
        <v>372</v>
      </c>
      <c r="D41" s="34" t="s">
        <v>42</v>
      </c>
      <c r="E41" s="40">
        <v>5</v>
      </c>
      <c r="F41" s="35"/>
      <c r="G41" s="47">
        <f t="shared" ref="G41:G47" si="3">E41*F41</f>
        <v>0</v>
      </c>
      <c r="H41" s="27"/>
    </row>
    <row r="42" spans="2:8" ht="30">
      <c r="B42" s="52" t="s">
        <v>63</v>
      </c>
      <c r="C42" s="51" t="s">
        <v>373</v>
      </c>
      <c r="D42" s="34" t="s">
        <v>42</v>
      </c>
      <c r="E42" s="40">
        <v>5</v>
      </c>
      <c r="F42" s="35"/>
      <c r="G42" s="47">
        <f t="shared" si="3"/>
        <v>0</v>
      </c>
      <c r="H42" s="27"/>
    </row>
    <row r="43" spans="2:8" ht="30">
      <c r="B43" s="52" t="s">
        <v>64</v>
      </c>
      <c r="C43" s="51" t="s">
        <v>374</v>
      </c>
      <c r="D43" s="34" t="s">
        <v>42</v>
      </c>
      <c r="E43" s="40">
        <v>2</v>
      </c>
      <c r="F43" s="35"/>
      <c r="G43" s="47">
        <f t="shared" si="3"/>
        <v>0</v>
      </c>
      <c r="H43" s="27"/>
    </row>
    <row r="44" spans="2:8" ht="30">
      <c r="B44" s="52" t="s">
        <v>65</v>
      </c>
      <c r="C44" s="51" t="s">
        <v>375</v>
      </c>
      <c r="D44" s="34" t="s">
        <v>42</v>
      </c>
      <c r="E44" s="40">
        <v>2</v>
      </c>
      <c r="F44" s="35"/>
      <c r="G44" s="47">
        <f t="shared" si="3"/>
        <v>0</v>
      </c>
      <c r="H44" s="27"/>
    </row>
    <row r="45" spans="2:8" ht="30">
      <c r="B45" s="52" t="s">
        <v>66</v>
      </c>
      <c r="C45" s="51" t="s">
        <v>376</v>
      </c>
      <c r="D45" s="34" t="s">
        <v>42</v>
      </c>
      <c r="E45" s="40">
        <v>2</v>
      </c>
      <c r="F45" s="35"/>
      <c r="G45" s="47">
        <f t="shared" si="3"/>
        <v>0</v>
      </c>
      <c r="H45" s="27"/>
    </row>
    <row r="46" spans="2:8" ht="30">
      <c r="B46" s="52" t="s">
        <v>67</v>
      </c>
      <c r="C46" s="51" t="s">
        <v>377</v>
      </c>
      <c r="D46" s="34" t="s">
        <v>42</v>
      </c>
      <c r="E46" s="40">
        <v>2</v>
      </c>
      <c r="F46" s="35"/>
      <c r="G46" s="47">
        <f t="shared" si="3"/>
        <v>0</v>
      </c>
      <c r="H46" s="27"/>
    </row>
    <row r="47" spans="2:8" ht="30">
      <c r="B47" s="52" t="s">
        <v>68</v>
      </c>
      <c r="C47" s="51" t="s">
        <v>378</v>
      </c>
      <c r="D47" s="34" t="s">
        <v>42</v>
      </c>
      <c r="E47" s="40">
        <v>2</v>
      </c>
      <c r="F47" s="35"/>
      <c r="G47" s="47">
        <f t="shared" si="3"/>
        <v>0</v>
      </c>
      <c r="H47" s="27"/>
    </row>
    <row r="48" spans="2:8" ht="30">
      <c r="B48" s="52" t="s">
        <v>69</v>
      </c>
      <c r="C48" s="51" t="s">
        <v>379</v>
      </c>
      <c r="D48" s="34" t="s">
        <v>42</v>
      </c>
      <c r="E48" s="40">
        <v>2</v>
      </c>
      <c r="F48" s="35"/>
      <c r="G48" s="47">
        <f t="shared" si="1"/>
        <v>0</v>
      </c>
      <c r="H48" s="27"/>
    </row>
    <row r="49" spans="2:8" ht="30">
      <c r="B49" s="52" t="s">
        <v>70</v>
      </c>
      <c r="C49" s="51" t="s">
        <v>380</v>
      </c>
      <c r="D49" s="34" t="s">
        <v>42</v>
      </c>
      <c r="E49" s="40">
        <v>1</v>
      </c>
      <c r="F49" s="35"/>
      <c r="G49" s="47">
        <f t="shared" si="1"/>
        <v>0</v>
      </c>
      <c r="H49" s="27"/>
    </row>
    <row r="50" spans="2:8" ht="30">
      <c r="B50" s="52" t="s">
        <v>71</v>
      </c>
      <c r="C50" s="51" t="s">
        <v>381</v>
      </c>
      <c r="D50" s="34" t="s">
        <v>42</v>
      </c>
      <c r="E50" s="40">
        <v>1</v>
      </c>
      <c r="F50" s="35"/>
      <c r="G50" s="47">
        <f>E50*F50</f>
        <v>0</v>
      </c>
      <c r="H50" s="27"/>
    </row>
    <row r="51" spans="2:8" ht="30">
      <c r="B51" s="52" t="s">
        <v>72</v>
      </c>
      <c r="C51" s="51" t="s">
        <v>382</v>
      </c>
      <c r="D51" s="34" t="s">
        <v>42</v>
      </c>
      <c r="E51" s="40">
        <v>1</v>
      </c>
      <c r="F51" s="35"/>
      <c r="G51" s="47">
        <f t="shared" si="1"/>
        <v>0</v>
      </c>
      <c r="H51" s="27"/>
    </row>
    <row r="52" spans="2:8" ht="30">
      <c r="B52" s="52" t="s">
        <v>73</v>
      </c>
      <c r="C52" s="51" t="s">
        <v>383</v>
      </c>
      <c r="D52" s="34" t="s">
        <v>42</v>
      </c>
      <c r="E52" s="40">
        <v>1</v>
      </c>
      <c r="F52" s="35"/>
      <c r="G52" s="47">
        <f>E52*F52</f>
        <v>0</v>
      </c>
      <c r="H52" s="27"/>
    </row>
    <row r="53" spans="2:8" ht="30">
      <c r="B53" s="52" t="s">
        <v>74</v>
      </c>
      <c r="C53" s="51" t="s">
        <v>384</v>
      </c>
      <c r="D53" s="34" t="s">
        <v>42</v>
      </c>
      <c r="E53" s="40">
        <v>1</v>
      </c>
      <c r="F53" s="35"/>
      <c r="G53" s="47">
        <f>E53*F53</f>
        <v>0</v>
      </c>
      <c r="H53" s="27"/>
    </row>
    <row r="54" spans="2:8" ht="30">
      <c r="B54" s="52" t="s">
        <v>75</v>
      </c>
      <c r="C54" s="51" t="s">
        <v>385</v>
      </c>
      <c r="D54" s="34" t="s">
        <v>42</v>
      </c>
      <c r="E54" s="40">
        <v>1</v>
      </c>
      <c r="F54" s="35"/>
      <c r="G54" s="47">
        <f>E54*F54</f>
        <v>0</v>
      </c>
      <c r="H54" s="27"/>
    </row>
    <row r="55" spans="2:8">
      <c r="B55" s="32"/>
      <c r="C55" s="26" t="s">
        <v>45</v>
      </c>
      <c r="D55" s="34"/>
      <c r="E55" s="40"/>
      <c r="F55" s="35"/>
      <c r="G55" s="47"/>
      <c r="H55" s="27"/>
    </row>
    <row r="56" spans="2:8" ht="30">
      <c r="B56" s="52" t="s">
        <v>76</v>
      </c>
      <c r="C56" s="51" t="s">
        <v>386</v>
      </c>
      <c r="D56" s="34" t="s">
        <v>42</v>
      </c>
      <c r="E56" s="40">
        <v>2</v>
      </c>
      <c r="F56" s="35"/>
      <c r="G56" s="47">
        <f>E56*F56</f>
        <v>0</v>
      </c>
      <c r="H56" s="27"/>
    </row>
    <row r="57" spans="2:8" ht="30">
      <c r="B57" s="52" t="s">
        <v>77</v>
      </c>
      <c r="C57" s="51" t="s">
        <v>387</v>
      </c>
      <c r="D57" s="34" t="s">
        <v>42</v>
      </c>
      <c r="E57" s="40">
        <v>2</v>
      </c>
      <c r="F57" s="35"/>
      <c r="G57" s="47">
        <f>E57*F57</f>
        <v>0</v>
      </c>
      <c r="H57" s="27"/>
    </row>
    <row r="58" spans="2:8" ht="30">
      <c r="B58" s="52" t="s">
        <v>78</v>
      </c>
      <c r="C58" s="51" t="s">
        <v>388</v>
      </c>
      <c r="D58" s="34" t="s">
        <v>42</v>
      </c>
      <c r="E58" s="40">
        <v>2</v>
      </c>
      <c r="F58" s="35"/>
      <c r="G58" s="47">
        <f>E58*F58</f>
        <v>0</v>
      </c>
      <c r="H58" s="27"/>
    </row>
    <row r="59" spans="2:8" ht="30">
      <c r="B59" s="52" t="s">
        <v>79</v>
      </c>
      <c r="C59" s="51" t="s">
        <v>389</v>
      </c>
      <c r="D59" s="34" t="s">
        <v>42</v>
      </c>
      <c r="E59" s="40">
        <v>2</v>
      </c>
      <c r="F59" s="35"/>
      <c r="G59" s="47">
        <f t="shared" ref="G59:G95" si="4">E59*F59</f>
        <v>0</v>
      </c>
      <c r="H59" s="27"/>
    </row>
    <row r="60" spans="2:8" ht="30">
      <c r="B60" s="52" t="s">
        <v>80</v>
      </c>
      <c r="C60" s="51" t="s">
        <v>390</v>
      </c>
      <c r="D60" s="34" t="s">
        <v>42</v>
      </c>
      <c r="E60" s="40">
        <v>5</v>
      </c>
      <c r="F60" s="35"/>
      <c r="G60" s="47">
        <f t="shared" si="4"/>
        <v>0</v>
      </c>
      <c r="H60" s="27"/>
    </row>
    <row r="61" spans="2:8" ht="30">
      <c r="B61" s="52" t="s">
        <v>81</v>
      </c>
      <c r="C61" s="51" t="s">
        <v>391</v>
      </c>
      <c r="D61" s="34" t="s">
        <v>42</v>
      </c>
      <c r="E61" s="40">
        <v>5</v>
      </c>
      <c r="F61" s="35"/>
      <c r="G61" s="47">
        <f t="shared" si="4"/>
        <v>0</v>
      </c>
      <c r="H61" s="27"/>
    </row>
    <row r="62" spans="2:8" ht="30">
      <c r="B62" s="52" t="s">
        <v>82</v>
      </c>
      <c r="C62" s="51" t="s">
        <v>392</v>
      </c>
      <c r="D62" s="34" t="s">
        <v>42</v>
      </c>
      <c r="E62" s="40">
        <v>5</v>
      </c>
      <c r="F62" s="35"/>
      <c r="G62" s="47">
        <f>E62*F62</f>
        <v>0</v>
      </c>
      <c r="H62" s="27"/>
    </row>
    <row r="63" spans="2:8" ht="30">
      <c r="B63" s="52" t="s">
        <v>83</v>
      </c>
      <c r="C63" s="51" t="s">
        <v>393</v>
      </c>
      <c r="D63" s="34" t="s">
        <v>42</v>
      </c>
      <c r="E63" s="40">
        <v>5</v>
      </c>
      <c r="F63" s="35"/>
      <c r="G63" s="47">
        <f t="shared" si="4"/>
        <v>0</v>
      </c>
      <c r="H63" s="27"/>
    </row>
    <row r="64" spans="2:8" ht="30">
      <c r="B64" s="52" t="s">
        <v>84</v>
      </c>
      <c r="C64" s="51" t="s">
        <v>394</v>
      </c>
      <c r="D64" s="34" t="s">
        <v>42</v>
      </c>
      <c r="E64" s="40">
        <v>5</v>
      </c>
      <c r="F64" s="35"/>
      <c r="G64" s="47">
        <f t="shared" si="4"/>
        <v>0</v>
      </c>
      <c r="H64" s="27"/>
    </row>
    <row r="65" spans="2:8" ht="30">
      <c r="B65" s="52" t="s">
        <v>85</v>
      </c>
      <c r="C65" s="51" t="s">
        <v>395</v>
      </c>
      <c r="D65" s="34" t="s">
        <v>42</v>
      </c>
      <c r="E65" s="40">
        <v>5</v>
      </c>
      <c r="F65" s="35"/>
      <c r="G65" s="47">
        <f t="shared" si="4"/>
        <v>0</v>
      </c>
      <c r="H65" s="27"/>
    </row>
    <row r="66" spans="2:8" ht="30">
      <c r="B66" s="52" t="s">
        <v>86</v>
      </c>
      <c r="C66" s="51" t="s">
        <v>396</v>
      </c>
      <c r="D66" s="34" t="s">
        <v>42</v>
      </c>
      <c r="E66" s="40">
        <v>5</v>
      </c>
      <c r="F66" s="35"/>
      <c r="G66" s="47">
        <f>E66*F66</f>
        <v>0</v>
      </c>
      <c r="H66" s="27"/>
    </row>
    <row r="67" spans="2:8" ht="30">
      <c r="B67" s="52" t="s">
        <v>87</v>
      </c>
      <c r="C67" s="51" t="s">
        <v>397</v>
      </c>
      <c r="D67" s="34" t="s">
        <v>42</v>
      </c>
      <c r="E67" s="40">
        <v>5</v>
      </c>
      <c r="F67" s="35"/>
      <c r="G67" s="47">
        <f t="shared" si="4"/>
        <v>0</v>
      </c>
      <c r="H67" s="27"/>
    </row>
    <row r="68" spans="2:8" ht="30">
      <c r="B68" s="52" t="s">
        <v>88</v>
      </c>
      <c r="C68" s="51" t="s">
        <v>398</v>
      </c>
      <c r="D68" s="34" t="s">
        <v>42</v>
      </c>
      <c r="E68" s="40">
        <v>5</v>
      </c>
      <c r="F68" s="35"/>
      <c r="G68" s="47">
        <f t="shared" si="4"/>
        <v>0</v>
      </c>
      <c r="H68" s="27"/>
    </row>
    <row r="69" spans="2:8" ht="30">
      <c r="B69" s="52" t="s">
        <v>89</v>
      </c>
      <c r="C69" s="51" t="s">
        <v>399</v>
      </c>
      <c r="D69" s="34" t="s">
        <v>42</v>
      </c>
      <c r="E69" s="40">
        <v>10</v>
      </c>
      <c r="F69" s="35"/>
      <c r="G69" s="47">
        <f t="shared" si="4"/>
        <v>0</v>
      </c>
      <c r="H69" s="27"/>
    </row>
    <row r="70" spans="2:8" ht="30">
      <c r="B70" s="52" t="s">
        <v>90</v>
      </c>
      <c r="C70" s="51" t="s">
        <v>400</v>
      </c>
      <c r="D70" s="34" t="s">
        <v>42</v>
      </c>
      <c r="E70" s="40">
        <v>10</v>
      </c>
      <c r="F70" s="35"/>
      <c r="G70" s="47">
        <f t="shared" si="4"/>
        <v>0</v>
      </c>
      <c r="H70" s="27"/>
    </row>
    <row r="71" spans="2:8" ht="30">
      <c r="B71" s="52" t="s">
        <v>91</v>
      </c>
      <c r="C71" s="51" t="s">
        <v>401</v>
      </c>
      <c r="D71" s="34" t="s">
        <v>42</v>
      </c>
      <c r="E71" s="40">
        <v>15</v>
      </c>
      <c r="F71" s="35"/>
      <c r="G71" s="47">
        <f t="shared" si="4"/>
        <v>0</v>
      </c>
      <c r="H71" s="27"/>
    </row>
    <row r="72" spans="2:8" ht="30">
      <c r="B72" s="52" t="s">
        <v>92</v>
      </c>
      <c r="C72" s="51" t="s">
        <v>402</v>
      </c>
      <c r="D72" s="34" t="s">
        <v>42</v>
      </c>
      <c r="E72" s="40">
        <v>15</v>
      </c>
      <c r="F72" s="35"/>
      <c r="G72" s="47">
        <f t="shared" si="4"/>
        <v>0</v>
      </c>
      <c r="H72" s="27"/>
    </row>
    <row r="73" spans="2:8" ht="30">
      <c r="B73" s="52" t="s">
        <v>93</v>
      </c>
      <c r="C73" s="51" t="s">
        <v>403</v>
      </c>
      <c r="D73" s="34" t="s">
        <v>42</v>
      </c>
      <c r="E73" s="40">
        <v>15</v>
      </c>
      <c r="F73" s="35"/>
      <c r="G73" s="47">
        <f t="shared" si="4"/>
        <v>0</v>
      </c>
      <c r="H73" s="27"/>
    </row>
    <row r="74" spans="2:8" ht="30">
      <c r="B74" s="52" t="s">
        <v>94</v>
      </c>
      <c r="C74" s="51" t="s">
        <v>404</v>
      </c>
      <c r="D74" s="34" t="s">
        <v>42</v>
      </c>
      <c r="E74" s="40">
        <v>25</v>
      </c>
      <c r="F74" s="35"/>
      <c r="G74" s="47">
        <f t="shared" si="4"/>
        <v>0</v>
      </c>
      <c r="H74" s="27"/>
    </row>
    <row r="75" spans="2:8" ht="30">
      <c r="B75" s="52" t="s">
        <v>95</v>
      </c>
      <c r="C75" s="51" t="s">
        <v>405</v>
      </c>
      <c r="D75" s="34" t="s">
        <v>42</v>
      </c>
      <c r="E75" s="40">
        <v>35</v>
      </c>
      <c r="F75" s="35"/>
      <c r="G75" s="47">
        <f t="shared" si="4"/>
        <v>0</v>
      </c>
      <c r="H75" s="27"/>
    </row>
    <row r="76" spans="2:8" ht="30">
      <c r="B76" s="52" t="s">
        <v>96</v>
      </c>
      <c r="C76" s="51" t="s">
        <v>406</v>
      </c>
      <c r="D76" s="34" t="s">
        <v>42</v>
      </c>
      <c r="E76" s="40">
        <v>35</v>
      </c>
      <c r="F76" s="35"/>
      <c r="G76" s="47">
        <f t="shared" si="4"/>
        <v>0</v>
      </c>
      <c r="H76" s="27"/>
    </row>
    <row r="77" spans="2:8" ht="30">
      <c r="B77" s="52" t="s">
        <v>97</v>
      </c>
      <c r="C77" s="51" t="s">
        <v>407</v>
      </c>
      <c r="D77" s="34" t="s">
        <v>42</v>
      </c>
      <c r="E77" s="40">
        <v>35</v>
      </c>
      <c r="F77" s="35"/>
      <c r="G77" s="47">
        <f>E77*F77</f>
        <v>0</v>
      </c>
      <c r="H77" s="27"/>
    </row>
    <row r="78" spans="2:8" ht="30">
      <c r="B78" s="52" t="s">
        <v>98</v>
      </c>
      <c r="C78" s="51" t="s">
        <v>408</v>
      </c>
      <c r="D78" s="34" t="s">
        <v>42</v>
      </c>
      <c r="E78" s="40">
        <v>35</v>
      </c>
      <c r="F78" s="35"/>
      <c r="G78" s="47">
        <f t="shared" si="4"/>
        <v>0</v>
      </c>
      <c r="H78" s="27"/>
    </row>
    <row r="79" spans="2:8" ht="30">
      <c r="B79" s="52" t="s">
        <v>99</v>
      </c>
      <c r="C79" s="51" t="s">
        <v>409</v>
      </c>
      <c r="D79" s="34" t="s">
        <v>42</v>
      </c>
      <c r="E79" s="40">
        <v>35</v>
      </c>
      <c r="F79" s="35"/>
      <c r="G79" s="47">
        <f>E79*F79</f>
        <v>0</v>
      </c>
      <c r="H79" s="27"/>
    </row>
    <row r="80" spans="2:8" ht="30">
      <c r="B80" s="52" t="s">
        <v>100</v>
      </c>
      <c r="C80" s="51" t="s">
        <v>410</v>
      </c>
      <c r="D80" s="34" t="s">
        <v>42</v>
      </c>
      <c r="E80" s="40">
        <v>35</v>
      </c>
      <c r="F80" s="35"/>
      <c r="G80" s="47">
        <f>E80*F80</f>
        <v>0</v>
      </c>
      <c r="H80" s="27"/>
    </row>
    <row r="81" spans="2:8" ht="30">
      <c r="B81" s="52" t="s">
        <v>101</v>
      </c>
      <c r="C81" s="51" t="s">
        <v>411</v>
      </c>
      <c r="D81" s="34" t="s">
        <v>42</v>
      </c>
      <c r="E81" s="40">
        <v>35</v>
      </c>
      <c r="F81" s="35"/>
      <c r="G81" s="47">
        <f>E81*F81</f>
        <v>0</v>
      </c>
      <c r="H81" s="27"/>
    </row>
    <row r="82" spans="2:8" ht="30">
      <c r="B82" s="52" t="s">
        <v>102</v>
      </c>
      <c r="C82" s="51" t="s">
        <v>412</v>
      </c>
      <c r="D82" s="34" t="s">
        <v>42</v>
      </c>
      <c r="E82" s="40">
        <v>35</v>
      </c>
      <c r="F82" s="35"/>
      <c r="G82" s="47">
        <f t="shared" si="4"/>
        <v>0</v>
      </c>
      <c r="H82" s="27"/>
    </row>
    <row r="83" spans="2:8" ht="30">
      <c r="B83" s="52" t="s">
        <v>103</v>
      </c>
      <c r="C83" s="51" t="s">
        <v>413</v>
      </c>
      <c r="D83" s="34" t="s">
        <v>42</v>
      </c>
      <c r="E83" s="40">
        <v>15</v>
      </c>
      <c r="F83" s="35"/>
      <c r="G83" s="47">
        <f t="shared" si="4"/>
        <v>0</v>
      </c>
      <c r="H83" s="27"/>
    </row>
    <row r="84" spans="2:8" ht="30">
      <c r="B84" s="52" t="s">
        <v>104</v>
      </c>
      <c r="C84" s="51" t="s">
        <v>414</v>
      </c>
      <c r="D84" s="34" t="s">
        <v>42</v>
      </c>
      <c r="E84" s="40">
        <v>15</v>
      </c>
      <c r="F84" s="35"/>
      <c r="G84" s="47">
        <f t="shared" si="4"/>
        <v>0</v>
      </c>
      <c r="H84" s="27"/>
    </row>
    <row r="85" spans="2:8" ht="30">
      <c r="B85" s="52" t="s">
        <v>105</v>
      </c>
      <c r="C85" s="51" t="s">
        <v>415</v>
      </c>
      <c r="D85" s="34" t="s">
        <v>42</v>
      </c>
      <c r="E85" s="40">
        <v>15</v>
      </c>
      <c r="F85" s="35"/>
      <c r="G85" s="47">
        <f t="shared" si="4"/>
        <v>0</v>
      </c>
      <c r="H85" s="27"/>
    </row>
    <row r="86" spans="2:8" ht="30">
      <c r="B86" s="52" t="s">
        <v>106</v>
      </c>
      <c r="C86" s="51" t="s">
        <v>416</v>
      </c>
      <c r="D86" s="34" t="s">
        <v>42</v>
      </c>
      <c r="E86" s="40">
        <v>8</v>
      </c>
      <c r="F86" s="35"/>
      <c r="G86" s="47">
        <f t="shared" si="4"/>
        <v>0</v>
      </c>
      <c r="H86" s="27"/>
    </row>
    <row r="87" spans="2:8" ht="30">
      <c r="B87" s="52" t="s">
        <v>107</v>
      </c>
      <c r="C87" s="51" t="s">
        <v>417</v>
      </c>
      <c r="D87" s="34" t="s">
        <v>42</v>
      </c>
      <c r="E87" s="40">
        <v>8</v>
      </c>
      <c r="F87" s="35"/>
      <c r="G87" s="47">
        <f t="shared" si="4"/>
        <v>0</v>
      </c>
      <c r="H87" s="27"/>
    </row>
    <row r="88" spans="2:8" ht="30">
      <c r="B88" s="52" t="s">
        <v>108</v>
      </c>
      <c r="C88" s="51" t="s">
        <v>418</v>
      </c>
      <c r="D88" s="34" t="s">
        <v>42</v>
      </c>
      <c r="E88" s="40">
        <v>3</v>
      </c>
      <c r="F88" s="35"/>
      <c r="G88" s="47">
        <f t="shared" si="4"/>
        <v>0</v>
      </c>
      <c r="H88" s="27"/>
    </row>
    <row r="89" spans="2:8" ht="30">
      <c r="B89" s="52" t="s">
        <v>109</v>
      </c>
      <c r="C89" s="51" t="s">
        <v>419</v>
      </c>
      <c r="D89" s="34" t="s">
        <v>42</v>
      </c>
      <c r="E89" s="40">
        <v>3</v>
      </c>
      <c r="F89" s="35"/>
      <c r="G89" s="47">
        <f t="shared" si="4"/>
        <v>0</v>
      </c>
      <c r="H89" s="27"/>
    </row>
    <row r="90" spans="2:8" ht="30">
      <c r="B90" s="52" t="s">
        <v>110</v>
      </c>
      <c r="C90" s="51" t="s">
        <v>420</v>
      </c>
      <c r="D90" s="34" t="s">
        <v>42</v>
      </c>
      <c r="E90" s="40">
        <v>3</v>
      </c>
      <c r="F90" s="35"/>
      <c r="G90" s="47">
        <f t="shared" si="4"/>
        <v>0</v>
      </c>
      <c r="H90" s="27"/>
    </row>
    <row r="91" spans="2:8" ht="30">
      <c r="B91" s="52" t="s">
        <v>111</v>
      </c>
      <c r="C91" s="51" t="s">
        <v>421</v>
      </c>
      <c r="D91" s="34" t="s">
        <v>42</v>
      </c>
      <c r="E91" s="40">
        <v>3</v>
      </c>
      <c r="F91" s="35"/>
      <c r="G91" s="47">
        <f t="shared" si="4"/>
        <v>0</v>
      </c>
      <c r="H91" s="27"/>
    </row>
    <row r="92" spans="2:8" ht="30">
      <c r="B92" s="52" t="s">
        <v>112</v>
      </c>
      <c r="C92" s="51" t="s">
        <v>422</v>
      </c>
      <c r="D92" s="34" t="s">
        <v>42</v>
      </c>
      <c r="E92" s="40">
        <v>3</v>
      </c>
      <c r="F92" s="35"/>
      <c r="G92" s="47">
        <f t="shared" si="4"/>
        <v>0</v>
      </c>
      <c r="H92" s="27"/>
    </row>
    <row r="93" spans="2:8" ht="30">
      <c r="B93" s="52" t="s">
        <v>113</v>
      </c>
      <c r="C93" s="51" t="s">
        <v>423</v>
      </c>
      <c r="D93" s="34" t="s">
        <v>42</v>
      </c>
      <c r="E93" s="40">
        <v>3</v>
      </c>
      <c r="F93" s="35"/>
      <c r="G93" s="47">
        <f t="shared" si="4"/>
        <v>0</v>
      </c>
      <c r="H93" s="27"/>
    </row>
    <row r="94" spans="2:8" ht="30">
      <c r="B94" s="52" t="s">
        <v>114</v>
      </c>
      <c r="C94" s="51" t="s">
        <v>424</v>
      </c>
      <c r="D94" s="34" t="s">
        <v>42</v>
      </c>
      <c r="E94" s="40">
        <v>3</v>
      </c>
      <c r="F94" s="35"/>
      <c r="G94" s="47">
        <f t="shared" si="4"/>
        <v>0</v>
      </c>
      <c r="H94" s="27"/>
    </row>
    <row r="95" spans="2:8">
      <c r="B95" s="32"/>
      <c r="C95" s="26" t="s">
        <v>115</v>
      </c>
      <c r="D95" s="34"/>
      <c r="E95" s="40"/>
      <c r="F95" s="35"/>
      <c r="G95" s="47">
        <f t="shared" si="4"/>
        <v>0</v>
      </c>
      <c r="H95" s="27"/>
    </row>
    <row r="96" spans="2:8" ht="30">
      <c r="B96" s="52" t="s">
        <v>116</v>
      </c>
      <c r="C96" s="51" t="s">
        <v>425</v>
      </c>
      <c r="D96" s="34" t="s">
        <v>42</v>
      </c>
      <c r="E96" s="40">
        <v>1</v>
      </c>
      <c r="F96" s="35"/>
      <c r="G96" s="47">
        <f t="shared" ref="G96:G133" si="5">E96*F96</f>
        <v>0</v>
      </c>
      <c r="H96" s="27"/>
    </row>
    <row r="97" spans="2:8" ht="30">
      <c r="B97" s="52" t="s">
        <v>117</v>
      </c>
      <c r="C97" s="51" t="s">
        <v>426</v>
      </c>
      <c r="D97" s="34" t="s">
        <v>42</v>
      </c>
      <c r="E97" s="40">
        <v>1</v>
      </c>
      <c r="F97" s="35"/>
      <c r="G97" s="47">
        <f t="shared" si="5"/>
        <v>0</v>
      </c>
      <c r="H97" s="27"/>
    </row>
    <row r="98" spans="2:8" ht="30">
      <c r="B98" s="52" t="s">
        <v>118</v>
      </c>
      <c r="C98" s="51" t="s">
        <v>427</v>
      </c>
      <c r="D98" s="34" t="s">
        <v>42</v>
      </c>
      <c r="E98" s="40">
        <v>1</v>
      </c>
      <c r="F98" s="35"/>
      <c r="G98" s="47">
        <f t="shared" si="5"/>
        <v>0</v>
      </c>
      <c r="H98" s="27"/>
    </row>
    <row r="99" spans="2:8" ht="30">
      <c r="B99" s="52" t="s">
        <v>119</v>
      </c>
      <c r="C99" s="51" t="s">
        <v>428</v>
      </c>
      <c r="D99" s="34" t="s">
        <v>42</v>
      </c>
      <c r="E99" s="40">
        <v>1</v>
      </c>
      <c r="F99" s="35"/>
      <c r="G99" s="47">
        <f>E99*F99</f>
        <v>0</v>
      </c>
      <c r="H99" s="27"/>
    </row>
    <row r="100" spans="2:8" ht="30">
      <c r="B100" s="52" t="s">
        <v>120</v>
      </c>
      <c r="C100" s="51" t="s">
        <v>429</v>
      </c>
      <c r="D100" s="34" t="s">
        <v>42</v>
      </c>
      <c r="E100" s="40">
        <v>1</v>
      </c>
      <c r="F100" s="35"/>
      <c r="G100" s="47">
        <f t="shared" si="5"/>
        <v>0</v>
      </c>
      <c r="H100" s="27"/>
    </row>
    <row r="101" spans="2:8" ht="30">
      <c r="B101" s="52" t="s">
        <v>121</v>
      </c>
      <c r="C101" s="51" t="s">
        <v>430</v>
      </c>
      <c r="D101" s="34" t="s">
        <v>42</v>
      </c>
      <c r="E101" s="40">
        <v>1</v>
      </c>
      <c r="F101" s="35"/>
      <c r="G101" s="47">
        <f>E101*F101</f>
        <v>0</v>
      </c>
      <c r="H101" s="27"/>
    </row>
    <row r="102" spans="2:8" ht="30">
      <c r="B102" s="52" t="s">
        <v>122</v>
      </c>
      <c r="C102" s="51" t="s">
        <v>432</v>
      </c>
      <c r="D102" s="34" t="s">
        <v>42</v>
      </c>
      <c r="E102" s="40">
        <v>1</v>
      </c>
      <c r="F102" s="35"/>
      <c r="G102" s="47">
        <f t="shared" si="5"/>
        <v>0</v>
      </c>
      <c r="H102" s="27"/>
    </row>
    <row r="103" spans="2:8" ht="30">
      <c r="B103" s="52" t="s">
        <v>123</v>
      </c>
      <c r="C103" s="51" t="s">
        <v>433</v>
      </c>
      <c r="D103" s="34" t="s">
        <v>42</v>
      </c>
      <c r="E103" s="40">
        <v>1</v>
      </c>
      <c r="F103" s="35"/>
      <c r="G103" s="47">
        <f>E103*F103</f>
        <v>0</v>
      </c>
      <c r="H103" s="27"/>
    </row>
    <row r="104" spans="2:8" ht="30">
      <c r="B104" s="52" t="s">
        <v>124</v>
      </c>
      <c r="C104" s="51" t="s">
        <v>431</v>
      </c>
      <c r="D104" s="34" t="s">
        <v>42</v>
      </c>
      <c r="E104" s="40">
        <v>1</v>
      </c>
      <c r="F104" s="35"/>
      <c r="G104" s="47">
        <f t="shared" si="5"/>
        <v>0</v>
      </c>
      <c r="H104" s="27"/>
    </row>
    <row r="105" spans="2:8" ht="30">
      <c r="B105" s="52" t="s">
        <v>125</v>
      </c>
      <c r="C105" s="51" t="s">
        <v>434</v>
      </c>
      <c r="D105" s="34" t="s">
        <v>42</v>
      </c>
      <c r="E105" s="40">
        <v>1</v>
      </c>
      <c r="F105" s="35"/>
      <c r="G105" s="47">
        <f t="shared" si="5"/>
        <v>0</v>
      </c>
      <c r="H105" s="27"/>
    </row>
    <row r="106" spans="2:8" ht="30">
      <c r="B106" s="52" t="s">
        <v>126</v>
      </c>
      <c r="C106" s="51" t="s">
        <v>435</v>
      </c>
      <c r="D106" s="34" t="s">
        <v>42</v>
      </c>
      <c r="E106" s="40">
        <v>1</v>
      </c>
      <c r="F106" s="35"/>
      <c r="G106" s="47">
        <f>E106*F106</f>
        <v>0</v>
      </c>
      <c r="H106" s="27"/>
    </row>
    <row r="107" spans="2:8" ht="30">
      <c r="B107" s="52" t="s">
        <v>127</v>
      </c>
      <c r="C107" s="51" t="s">
        <v>436</v>
      </c>
      <c r="D107" s="34" t="s">
        <v>42</v>
      </c>
      <c r="E107" s="40">
        <v>1</v>
      </c>
      <c r="F107" s="35"/>
      <c r="G107" s="47">
        <f t="shared" si="5"/>
        <v>0</v>
      </c>
      <c r="H107" s="27"/>
    </row>
    <row r="108" spans="2:8" ht="30">
      <c r="B108" s="52" t="s">
        <v>128</v>
      </c>
      <c r="C108" s="51" t="s">
        <v>437</v>
      </c>
      <c r="D108" s="34" t="s">
        <v>42</v>
      </c>
      <c r="E108" s="40">
        <v>1</v>
      </c>
      <c r="F108" s="35"/>
      <c r="G108" s="47">
        <f t="shared" si="5"/>
        <v>0</v>
      </c>
      <c r="H108" s="27"/>
    </row>
    <row r="109" spans="2:8" ht="30">
      <c r="B109" s="52" t="s">
        <v>129</v>
      </c>
      <c r="C109" s="51" t="s">
        <v>438</v>
      </c>
      <c r="D109" s="34" t="s">
        <v>42</v>
      </c>
      <c r="E109" s="40">
        <v>1</v>
      </c>
      <c r="F109" s="35"/>
      <c r="G109" s="47">
        <f t="shared" si="5"/>
        <v>0</v>
      </c>
      <c r="H109" s="27"/>
    </row>
    <row r="110" spans="2:8" ht="30">
      <c r="B110" s="52" t="s">
        <v>130</v>
      </c>
      <c r="C110" s="51" t="s">
        <v>439</v>
      </c>
      <c r="D110" s="34" t="s">
        <v>42</v>
      </c>
      <c r="E110" s="40">
        <v>1</v>
      </c>
      <c r="F110" s="35"/>
      <c r="G110" s="47">
        <f t="shared" si="5"/>
        <v>0</v>
      </c>
      <c r="H110" s="27"/>
    </row>
    <row r="111" spans="2:8" ht="30">
      <c r="B111" s="52" t="s">
        <v>131</v>
      </c>
      <c r="C111" s="51" t="s">
        <v>440</v>
      </c>
      <c r="D111" s="34" t="s">
        <v>42</v>
      </c>
      <c r="E111" s="40">
        <v>1</v>
      </c>
      <c r="F111" s="35"/>
      <c r="G111" s="47">
        <f t="shared" si="5"/>
        <v>0</v>
      </c>
      <c r="H111" s="27"/>
    </row>
    <row r="112" spans="2:8" ht="30">
      <c r="B112" s="52" t="s">
        <v>132</v>
      </c>
      <c r="C112" s="51" t="s">
        <v>441</v>
      </c>
      <c r="D112" s="34" t="s">
        <v>42</v>
      </c>
      <c r="E112" s="40">
        <v>1</v>
      </c>
      <c r="F112" s="35"/>
      <c r="G112" s="47">
        <f t="shared" si="5"/>
        <v>0</v>
      </c>
      <c r="H112" s="27"/>
    </row>
    <row r="113" spans="2:8" ht="30">
      <c r="B113" s="52" t="s">
        <v>133</v>
      </c>
      <c r="C113" s="51" t="s">
        <v>442</v>
      </c>
      <c r="D113" s="34" t="s">
        <v>42</v>
      </c>
      <c r="E113" s="40">
        <v>1</v>
      </c>
      <c r="F113" s="35"/>
      <c r="G113" s="47">
        <f t="shared" si="5"/>
        <v>0</v>
      </c>
      <c r="H113" s="27"/>
    </row>
    <row r="114" spans="2:8" ht="30">
      <c r="B114" s="52" t="s">
        <v>134</v>
      </c>
      <c r="C114" s="51" t="s">
        <v>443</v>
      </c>
      <c r="D114" s="34" t="s">
        <v>42</v>
      </c>
      <c r="E114" s="40">
        <v>1</v>
      </c>
      <c r="F114" s="35"/>
      <c r="G114" s="47">
        <f t="shared" si="5"/>
        <v>0</v>
      </c>
      <c r="H114" s="27"/>
    </row>
    <row r="115" spans="2:8" ht="30">
      <c r="B115" s="52" t="s">
        <v>135</v>
      </c>
      <c r="C115" s="51" t="s">
        <v>444</v>
      </c>
      <c r="D115" s="34" t="s">
        <v>42</v>
      </c>
      <c r="E115" s="40">
        <v>1</v>
      </c>
      <c r="F115" s="35"/>
      <c r="G115" s="47">
        <f t="shared" si="5"/>
        <v>0</v>
      </c>
      <c r="H115" s="27"/>
    </row>
    <row r="116" spans="2:8" ht="30">
      <c r="B116" s="52" t="s">
        <v>136</v>
      </c>
      <c r="C116" s="51" t="s">
        <v>445</v>
      </c>
      <c r="D116" s="34" t="s">
        <v>42</v>
      </c>
      <c r="E116" s="40">
        <v>1</v>
      </c>
      <c r="F116" s="35"/>
      <c r="G116" s="47">
        <f t="shared" si="5"/>
        <v>0</v>
      </c>
      <c r="H116" s="27"/>
    </row>
    <row r="117" spans="2:8" ht="30">
      <c r="B117" s="52" t="s">
        <v>137</v>
      </c>
      <c r="C117" s="51" t="s">
        <v>446</v>
      </c>
      <c r="D117" s="34" t="s">
        <v>42</v>
      </c>
      <c r="E117" s="40">
        <v>1</v>
      </c>
      <c r="F117" s="35"/>
      <c r="G117" s="47">
        <f t="shared" si="5"/>
        <v>0</v>
      </c>
      <c r="H117" s="27"/>
    </row>
    <row r="118" spans="2:8" ht="30">
      <c r="B118" s="52" t="s">
        <v>138</v>
      </c>
      <c r="C118" s="51" t="s">
        <v>447</v>
      </c>
      <c r="D118" s="34" t="s">
        <v>42</v>
      </c>
      <c r="E118" s="40">
        <v>1</v>
      </c>
      <c r="F118" s="35"/>
      <c r="G118" s="47">
        <f>E118*F118</f>
        <v>0</v>
      </c>
      <c r="H118" s="27"/>
    </row>
    <row r="119" spans="2:8" ht="30">
      <c r="B119" s="52" t="s">
        <v>139</v>
      </c>
      <c r="C119" s="51" t="s">
        <v>448</v>
      </c>
      <c r="D119" s="34" t="s">
        <v>42</v>
      </c>
      <c r="E119" s="40">
        <v>1</v>
      </c>
      <c r="F119" s="35"/>
      <c r="G119" s="47">
        <f t="shared" si="5"/>
        <v>0</v>
      </c>
      <c r="H119" s="27"/>
    </row>
    <row r="120" spans="2:8" ht="30">
      <c r="B120" s="52" t="s">
        <v>140</v>
      </c>
      <c r="C120" s="51" t="s">
        <v>449</v>
      </c>
      <c r="D120" s="34" t="s">
        <v>42</v>
      </c>
      <c r="E120" s="40">
        <v>1</v>
      </c>
      <c r="F120" s="35"/>
      <c r="G120" s="47">
        <f>E120*F120</f>
        <v>0</v>
      </c>
      <c r="H120" s="27"/>
    </row>
    <row r="121" spans="2:8" ht="30">
      <c r="B121" s="52" t="s">
        <v>141</v>
      </c>
      <c r="C121" s="51" t="s">
        <v>450</v>
      </c>
      <c r="D121" s="34" t="s">
        <v>42</v>
      </c>
      <c r="E121" s="40">
        <v>1</v>
      </c>
      <c r="F121" s="35"/>
      <c r="G121" s="47">
        <f t="shared" si="5"/>
        <v>0</v>
      </c>
      <c r="H121" s="27"/>
    </row>
    <row r="122" spans="2:8" ht="30">
      <c r="B122" s="52" t="s">
        <v>142</v>
      </c>
      <c r="C122" s="51" t="s">
        <v>451</v>
      </c>
      <c r="D122" s="34" t="s">
        <v>42</v>
      </c>
      <c r="E122" s="40">
        <v>1</v>
      </c>
      <c r="F122" s="35"/>
      <c r="G122" s="47">
        <f>E122*F122</f>
        <v>0</v>
      </c>
      <c r="H122" s="27"/>
    </row>
    <row r="123" spans="2:8" ht="30">
      <c r="B123" s="52" t="s">
        <v>143</v>
      </c>
      <c r="C123" s="51" t="s">
        <v>452</v>
      </c>
      <c r="D123" s="34" t="s">
        <v>42</v>
      </c>
      <c r="E123" s="40">
        <v>1</v>
      </c>
      <c r="F123" s="35"/>
      <c r="G123" s="47">
        <f t="shared" si="5"/>
        <v>0</v>
      </c>
      <c r="H123" s="27"/>
    </row>
    <row r="124" spans="2:8" ht="30">
      <c r="B124" s="52" t="s">
        <v>144</v>
      </c>
      <c r="C124" s="51" t="s">
        <v>453</v>
      </c>
      <c r="D124" s="34" t="s">
        <v>42</v>
      </c>
      <c r="E124" s="40">
        <v>1</v>
      </c>
      <c r="F124" s="35"/>
      <c r="G124" s="47">
        <f t="shared" si="5"/>
        <v>0</v>
      </c>
      <c r="H124" s="27"/>
    </row>
    <row r="125" spans="2:8" ht="30">
      <c r="B125" s="52" t="s">
        <v>145</v>
      </c>
      <c r="C125" s="51" t="s">
        <v>454</v>
      </c>
      <c r="D125" s="34" t="s">
        <v>42</v>
      </c>
      <c r="E125" s="40">
        <v>1</v>
      </c>
      <c r="F125" s="35"/>
      <c r="G125" s="47">
        <f t="shared" si="5"/>
        <v>0</v>
      </c>
      <c r="H125" s="27"/>
    </row>
    <row r="126" spans="2:8" ht="30">
      <c r="B126" s="52" t="s">
        <v>146</v>
      </c>
      <c r="C126" s="51" t="s">
        <v>455</v>
      </c>
      <c r="D126" s="34" t="s">
        <v>42</v>
      </c>
      <c r="E126" s="40">
        <v>1</v>
      </c>
      <c r="F126" s="35"/>
      <c r="G126" s="47">
        <f t="shared" si="5"/>
        <v>0</v>
      </c>
      <c r="H126" s="27"/>
    </row>
    <row r="127" spans="2:8" ht="30">
      <c r="B127" s="52" t="s">
        <v>147</v>
      </c>
      <c r="C127" s="51" t="s">
        <v>456</v>
      </c>
      <c r="D127" s="34" t="s">
        <v>42</v>
      </c>
      <c r="E127" s="40">
        <v>1</v>
      </c>
      <c r="F127" s="35"/>
      <c r="G127" s="47">
        <f t="shared" si="5"/>
        <v>0</v>
      </c>
      <c r="H127" s="27"/>
    </row>
    <row r="128" spans="2:8" ht="30">
      <c r="B128" s="52" t="s">
        <v>148</v>
      </c>
      <c r="C128" s="51" t="s">
        <v>457</v>
      </c>
      <c r="D128" s="34" t="s">
        <v>42</v>
      </c>
      <c r="E128" s="40">
        <v>1</v>
      </c>
      <c r="F128" s="35"/>
      <c r="G128" s="47">
        <f t="shared" si="5"/>
        <v>0</v>
      </c>
      <c r="H128" s="27"/>
    </row>
    <row r="129" spans="2:8" ht="30">
      <c r="B129" s="52" t="s">
        <v>149</v>
      </c>
      <c r="C129" s="51" t="s">
        <v>458</v>
      </c>
      <c r="D129" s="34" t="s">
        <v>42</v>
      </c>
      <c r="E129" s="40">
        <v>1</v>
      </c>
      <c r="F129" s="35"/>
      <c r="G129" s="47">
        <f t="shared" si="5"/>
        <v>0</v>
      </c>
      <c r="H129" s="27"/>
    </row>
    <row r="130" spans="2:8" ht="30">
      <c r="B130" s="52" t="s">
        <v>150</v>
      </c>
      <c r="C130" s="51" t="s">
        <v>459</v>
      </c>
      <c r="D130" s="34" t="s">
        <v>42</v>
      </c>
      <c r="E130" s="40">
        <v>1</v>
      </c>
      <c r="F130" s="35"/>
      <c r="G130" s="47">
        <f t="shared" si="5"/>
        <v>0</v>
      </c>
      <c r="H130" s="27"/>
    </row>
    <row r="131" spans="2:8" ht="30">
      <c r="B131" s="52" t="s">
        <v>151</v>
      </c>
      <c r="C131" s="51" t="s">
        <v>460</v>
      </c>
      <c r="D131" s="34" t="s">
        <v>42</v>
      </c>
      <c r="E131" s="40">
        <v>1</v>
      </c>
      <c r="F131" s="35"/>
      <c r="G131" s="47">
        <f t="shared" si="5"/>
        <v>0</v>
      </c>
      <c r="H131" s="27"/>
    </row>
    <row r="132" spans="2:8" ht="30">
      <c r="B132" s="52" t="s">
        <v>152</v>
      </c>
      <c r="C132" s="51" t="s">
        <v>461</v>
      </c>
      <c r="D132" s="34" t="s">
        <v>42</v>
      </c>
      <c r="E132" s="40">
        <v>1</v>
      </c>
      <c r="F132" s="35"/>
      <c r="G132" s="47">
        <f t="shared" si="5"/>
        <v>0</v>
      </c>
      <c r="H132" s="27"/>
    </row>
    <row r="133" spans="2:8" ht="30">
      <c r="B133" s="52" t="s">
        <v>153</v>
      </c>
      <c r="C133" s="51" t="s">
        <v>462</v>
      </c>
      <c r="D133" s="34" t="s">
        <v>42</v>
      </c>
      <c r="E133" s="40">
        <v>1</v>
      </c>
      <c r="F133" s="35"/>
      <c r="G133" s="47">
        <f t="shared" si="5"/>
        <v>0</v>
      </c>
      <c r="H133" s="27"/>
    </row>
    <row r="134" spans="2:8" ht="30">
      <c r="B134" s="52" t="s">
        <v>154</v>
      </c>
      <c r="C134" s="51" t="s">
        <v>463</v>
      </c>
      <c r="D134" s="34" t="s">
        <v>42</v>
      </c>
      <c r="E134" s="40">
        <v>1</v>
      </c>
      <c r="F134" s="35"/>
      <c r="G134" s="47">
        <f t="shared" ref="G134:G139" si="6">E134*F134</f>
        <v>0</v>
      </c>
      <c r="H134" s="27"/>
    </row>
    <row r="135" spans="2:8" ht="30">
      <c r="B135" s="52" t="s">
        <v>155</v>
      </c>
      <c r="C135" s="51" t="s">
        <v>464</v>
      </c>
      <c r="D135" s="34" t="s">
        <v>42</v>
      </c>
      <c r="E135" s="40">
        <v>1</v>
      </c>
      <c r="F135" s="35"/>
      <c r="G135" s="47">
        <f t="shared" si="6"/>
        <v>0</v>
      </c>
      <c r="H135" s="27"/>
    </row>
    <row r="136" spans="2:8" ht="30">
      <c r="B136" s="52" t="s">
        <v>156</v>
      </c>
      <c r="C136" s="51" t="s">
        <v>465</v>
      </c>
      <c r="D136" s="34" t="s">
        <v>42</v>
      </c>
      <c r="E136" s="40">
        <v>1</v>
      </c>
      <c r="F136" s="35"/>
      <c r="G136" s="47">
        <f t="shared" si="6"/>
        <v>0</v>
      </c>
      <c r="H136" s="27"/>
    </row>
    <row r="137" spans="2:8" ht="30">
      <c r="B137" s="52" t="s">
        <v>157</v>
      </c>
      <c r="C137" s="51" t="s">
        <v>466</v>
      </c>
      <c r="D137" s="34" t="s">
        <v>42</v>
      </c>
      <c r="E137" s="40">
        <v>1</v>
      </c>
      <c r="F137" s="35"/>
      <c r="G137" s="47">
        <f t="shared" si="6"/>
        <v>0</v>
      </c>
      <c r="H137" s="27"/>
    </row>
    <row r="138" spans="2:8" ht="30">
      <c r="B138" s="52" t="s">
        <v>158</v>
      </c>
      <c r="C138" s="51" t="s">
        <v>467</v>
      </c>
      <c r="D138" s="34" t="s">
        <v>42</v>
      </c>
      <c r="E138" s="40">
        <v>1</v>
      </c>
      <c r="F138" s="35"/>
      <c r="G138" s="47">
        <f t="shared" si="6"/>
        <v>0</v>
      </c>
      <c r="H138" s="27"/>
    </row>
    <row r="139" spans="2:8" ht="30">
      <c r="B139" s="52" t="s">
        <v>159</v>
      </c>
      <c r="C139" s="51" t="s">
        <v>468</v>
      </c>
      <c r="D139" s="34" t="s">
        <v>42</v>
      </c>
      <c r="E139" s="40">
        <v>1</v>
      </c>
      <c r="F139" s="35"/>
      <c r="G139" s="47">
        <f t="shared" si="6"/>
        <v>0</v>
      </c>
      <c r="H139" s="27"/>
    </row>
    <row r="140" spans="2:8" ht="30">
      <c r="B140" s="52" t="s">
        <v>160</v>
      </c>
      <c r="C140" s="51" t="s">
        <v>469</v>
      </c>
      <c r="D140" s="34" t="s">
        <v>42</v>
      </c>
      <c r="E140" s="40">
        <v>1</v>
      </c>
      <c r="F140" s="35"/>
      <c r="G140" s="47">
        <f t="shared" ref="G140:G198" si="7">E140*F140</f>
        <v>0</v>
      </c>
      <c r="H140" s="27"/>
    </row>
    <row r="141" spans="2:8" ht="30">
      <c r="B141" s="52" t="s">
        <v>161</v>
      </c>
      <c r="C141" s="51" t="s">
        <v>470</v>
      </c>
      <c r="D141" s="34" t="s">
        <v>42</v>
      </c>
      <c r="E141" s="40">
        <v>1</v>
      </c>
      <c r="F141" s="35"/>
      <c r="G141" s="47">
        <f t="shared" si="7"/>
        <v>0</v>
      </c>
      <c r="H141" s="27"/>
    </row>
    <row r="142" spans="2:8" ht="30">
      <c r="B142" s="52" t="s">
        <v>162</v>
      </c>
      <c r="C142" s="51" t="s">
        <v>471</v>
      </c>
      <c r="D142" s="34" t="s">
        <v>42</v>
      </c>
      <c r="E142" s="40">
        <v>1</v>
      </c>
      <c r="F142" s="35"/>
      <c r="G142" s="47">
        <f t="shared" si="7"/>
        <v>0</v>
      </c>
      <c r="H142" s="27"/>
    </row>
    <row r="143" spans="2:8" ht="30">
      <c r="B143" s="52" t="s">
        <v>163</v>
      </c>
      <c r="C143" s="51" t="s">
        <v>472</v>
      </c>
      <c r="D143" s="34" t="s">
        <v>42</v>
      </c>
      <c r="E143" s="40">
        <v>1</v>
      </c>
      <c r="F143" s="35"/>
      <c r="G143" s="47">
        <f t="shared" si="7"/>
        <v>0</v>
      </c>
      <c r="H143" s="27"/>
    </row>
    <row r="144" spans="2:8" ht="30">
      <c r="B144" s="52" t="s">
        <v>164</v>
      </c>
      <c r="C144" s="51" t="s">
        <v>480</v>
      </c>
      <c r="D144" s="34" t="s">
        <v>42</v>
      </c>
      <c r="E144" s="40">
        <v>1</v>
      </c>
      <c r="F144" s="35"/>
      <c r="G144" s="47">
        <f t="shared" si="7"/>
        <v>0</v>
      </c>
      <c r="H144" s="27"/>
    </row>
    <row r="145" spans="2:8" ht="30">
      <c r="B145" s="52" t="s">
        <v>165</v>
      </c>
      <c r="C145" s="51" t="s">
        <v>479</v>
      </c>
      <c r="D145" s="34" t="s">
        <v>42</v>
      </c>
      <c r="E145" s="40">
        <v>1</v>
      </c>
      <c r="F145" s="35"/>
      <c r="G145" s="47">
        <f t="shared" si="7"/>
        <v>0</v>
      </c>
      <c r="H145" s="27"/>
    </row>
    <row r="146" spans="2:8" ht="30">
      <c r="B146" s="52" t="s">
        <v>166</v>
      </c>
      <c r="C146" s="51" t="s">
        <v>478</v>
      </c>
      <c r="D146" s="34" t="s">
        <v>42</v>
      </c>
      <c r="E146" s="40">
        <v>1</v>
      </c>
      <c r="F146" s="35"/>
      <c r="G146" s="47">
        <f t="shared" si="7"/>
        <v>0</v>
      </c>
      <c r="H146" s="27"/>
    </row>
    <row r="147" spans="2:8" ht="30">
      <c r="B147" s="52" t="s">
        <v>167</v>
      </c>
      <c r="C147" s="51" t="s">
        <v>477</v>
      </c>
      <c r="D147" s="34" t="s">
        <v>42</v>
      </c>
      <c r="E147" s="40">
        <v>1</v>
      </c>
      <c r="F147" s="35"/>
      <c r="G147" s="47">
        <f t="shared" si="7"/>
        <v>0</v>
      </c>
      <c r="H147" s="27"/>
    </row>
    <row r="148" spans="2:8" ht="30">
      <c r="B148" s="52" t="s">
        <v>168</v>
      </c>
      <c r="C148" s="51" t="s">
        <v>476</v>
      </c>
      <c r="D148" s="34" t="s">
        <v>42</v>
      </c>
      <c r="E148" s="40">
        <v>1</v>
      </c>
      <c r="F148" s="35"/>
      <c r="G148" s="47">
        <f t="shared" si="7"/>
        <v>0</v>
      </c>
      <c r="H148" s="27"/>
    </row>
    <row r="149" spans="2:8" ht="30">
      <c r="B149" s="52" t="s">
        <v>169</v>
      </c>
      <c r="C149" s="51" t="s">
        <v>475</v>
      </c>
      <c r="D149" s="34" t="s">
        <v>42</v>
      </c>
      <c r="E149" s="40">
        <v>1</v>
      </c>
      <c r="F149" s="35"/>
      <c r="G149" s="47">
        <f t="shared" si="7"/>
        <v>0</v>
      </c>
      <c r="H149" s="27"/>
    </row>
    <row r="150" spans="2:8" ht="30">
      <c r="B150" s="52" t="s">
        <v>170</v>
      </c>
      <c r="C150" s="51" t="s">
        <v>474</v>
      </c>
      <c r="D150" s="34" t="s">
        <v>42</v>
      </c>
      <c r="E150" s="40">
        <v>1</v>
      </c>
      <c r="F150" s="35"/>
      <c r="G150" s="47">
        <f>E150*F150</f>
        <v>0</v>
      </c>
      <c r="H150" s="27"/>
    </row>
    <row r="151" spans="2:8" ht="30">
      <c r="B151" s="52" t="s">
        <v>171</v>
      </c>
      <c r="C151" s="51" t="s">
        <v>473</v>
      </c>
      <c r="D151" s="34" t="s">
        <v>42</v>
      </c>
      <c r="E151" s="40">
        <v>1</v>
      </c>
      <c r="F151" s="35"/>
      <c r="G151" s="47">
        <f t="shared" si="7"/>
        <v>0</v>
      </c>
      <c r="H151" s="27"/>
    </row>
    <row r="152" spans="2:8" ht="30">
      <c r="B152" s="52" t="s">
        <v>172</v>
      </c>
      <c r="C152" s="51" t="s">
        <v>481</v>
      </c>
      <c r="D152" s="34" t="s">
        <v>42</v>
      </c>
      <c r="E152" s="40">
        <v>1</v>
      </c>
      <c r="F152" s="35"/>
      <c r="G152" s="47">
        <f t="shared" ref="G152:G157" si="8">E152*F152</f>
        <v>0</v>
      </c>
      <c r="H152" s="27"/>
    </row>
    <row r="153" spans="2:8" ht="30">
      <c r="B153" s="52" t="s">
        <v>173</v>
      </c>
      <c r="C153" s="51" t="s">
        <v>482</v>
      </c>
      <c r="D153" s="34" t="s">
        <v>42</v>
      </c>
      <c r="E153" s="40">
        <v>1</v>
      </c>
      <c r="F153" s="35"/>
      <c r="G153" s="47">
        <f t="shared" si="8"/>
        <v>0</v>
      </c>
      <c r="H153" s="27"/>
    </row>
    <row r="154" spans="2:8" ht="30">
      <c r="B154" s="52" t="s">
        <v>174</v>
      </c>
      <c r="C154" s="51" t="s">
        <v>483</v>
      </c>
      <c r="D154" s="34" t="s">
        <v>42</v>
      </c>
      <c r="E154" s="40">
        <v>1</v>
      </c>
      <c r="F154" s="35"/>
      <c r="G154" s="47">
        <f t="shared" si="8"/>
        <v>0</v>
      </c>
      <c r="H154" s="27"/>
    </row>
    <row r="155" spans="2:8" ht="30">
      <c r="B155" s="52" t="s">
        <v>175</v>
      </c>
      <c r="C155" s="51" t="s">
        <v>484</v>
      </c>
      <c r="D155" s="34" t="s">
        <v>42</v>
      </c>
      <c r="E155" s="40">
        <v>1</v>
      </c>
      <c r="F155" s="35"/>
      <c r="G155" s="47">
        <f t="shared" si="8"/>
        <v>0</v>
      </c>
      <c r="H155" s="27"/>
    </row>
    <row r="156" spans="2:8" ht="30">
      <c r="B156" s="52" t="s">
        <v>176</v>
      </c>
      <c r="C156" s="51" t="s">
        <v>485</v>
      </c>
      <c r="D156" s="34" t="s">
        <v>42</v>
      </c>
      <c r="E156" s="40">
        <v>1</v>
      </c>
      <c r="F156" s="35"/>
      <c r="G156" s="47">
        <f t="shared" si="8"/>
        <v>0</v>
      </c>
      <c r="H156" s="27"/>
    </row>
    <row r="157" spans="2:8" ht="30">
      <c r="B157" s="52" t="s">
        <v>177</v>
      </c>
      <c r="C157" s="51" t="s">
        <v>486</v>
      </c>
      <c r="D157" s="34" t="s">
        <v>42</v>
      </c>
      <c r="E157" s="40">
        <v>1</v>
      </c>
      <c r="F157" s="35"/>
      <c r="G157" s="47">
        <f t="shared" si="8"/>
        <v>0</v>
      </c>
      <c r="H157" s="27"/>
    </row>
    <row r="158" spans="2:8" ht="30">
      <c r="B158" s="52" t="s">
        <v>178</v>
      </c>
      <c r="C158" s="51" t="s">
        <v>487</v>
      </c>
      <c r="D158" s="34" t="s">
        <v>42</v>
      </c>
      <c r="E158" s="40">
        <v>1</v>
      </c>
      <c r="F158" s="35"/>
      <c r="G158" s="47">
        <f t="shared" si="7"/>
        <v>0</v>
      </c>
      <c r="H158" s="27"/>
    </row>
    <row r="159" spans="2:8" ht="30">
      <c r="B159" s="52" t="s">
        <v>179</v>
      </c>
      <c r="C159" s="51" t="s">
        <v>488</v>
      </c>
      <c r="D159" s="34" t="s">
        <v>42</v>
      </c>
      <c r="E159" s="40">
        <v>1</v>
      </c>
      <c r="F159" s="35"/>
      <c r="G159" s="47">
        <f t="shared" si="7"/>
        <v>0</v>
      </c>
      <c r="H159" s="27"/>
    </row>
    <row r="160" spans="2:8" ht="30">
      <c r="B160" s="52" t="s">
        <v>180</v>
      </c>
      <c r="C160" s="51" t="s">
        <v>489</v>
      </c>
      <c r="D160" s="34" t="s">
        <v>42</v>
      </c>
      <c r="E160" s="40">
        <v>1</v>
      </c>
      <c r="F160" s="35"/>
      <c r="G160" s="47">
        <f t="shared" si="7"/>
        <v>0</v>
      </c>
      <c r="H160" s="27"/>
    </row>
    <row r="161" spans="2:8" ht="30">
      <c r="B161" s="52" t="s">
        <v>181</v>
      </c>
      <c r="C161" s="51" t="s">
        <v>490</v>
      </c>
      <c r="D161" s="34" t="s">
        <v>42</v>
      </c>
      <c r="E161" s="40">
        <v>1</v>
      </c>
      <c r="F161" s="35"/>
      <c r="G161" s="47">
        <f t="shared" si="7"/>
        <v>0</v>
      </c>
      <c r="H161" s="27"/>
    </row>
    <row r="162" spans="2:8" ht="30">
      <c r="B162" s="52" t="s">
        <v>182</v>
      </c>
      <c r="C162" s="51" t="s">
        <v>491</v>
      </c>
      <c r="D162" s="34" t="s">
        <v>42</v>
      </c>
      <c r="E162" s="40">
        <v>1</v>
      </c>
      <c r="F162" s="35"/>
      <c r="G162" s="47">
        <f t="shared" si="7"/>
        <v>0</v>
      </c>
      <c r="H162" s="27"/>
    </row>
    <row r="163" spans="2:8" ht="30">
      <c r="B163" s="52" t="s">
        <v>183</v>
      </c>
      <c r="C163" s="51" t="s">
        <v>492</v>
      </c>
      <c r="D163" s="34" t="s">
        <v>42</v>
      </c>
      <c r="E163" s="40">
        <v>1</v>
      </c>
      <c r="F163" s="35"/>
      <c r="G163" s="47">
        <f t="shared" si="7"/>
        <v>0</v>
      </c>
      <c r="H163" s="27"/>
    </row>
    <row r="164" spans="2:8" ht="30">
      <c r="B164" s="52" t="s">
        <v>184</v>
      </c>
      <c r="C164" s="51" t="s">
        <v>493</v>
      </c>
      <c r="D164" s="34" t="s">
        <v>42</v>
      </c>
      <c r="E164" s="40">
        <v>1</v>
      </c>
      <c r="F164" s="35"/>
      <c r="G164" s="47">
        <f t="shared" si="7"/>
        <v>0</v>
      </c>
      <c r="H164" s="27"/>
    </row>
    <row r="165" spans="2:8" ht="30">
      <c r="B165" s="52" t="s">
        <v>185</v>
      </c>
      <c r="C165" s="51" t="s">
        <v>494</v>
      </c>
      <c r="D165" s="34" t="s">
        <v>42</v>
      </c>
      <c r="E165" s="40">
        <v>1</v>
      </c>
      <c r="F165" s="35"/>
      <c r="G165" s="47">
        <f t="shared" si="7"/>
        <v>0</v>
      </c>
      <c r="H165" s="27"/>
    </row>
    <row r="166" spans="2:8" ht="30">
      <c r="B166" s="52" t="s">
        <v>186</v>
      </c>
      <c r="C166" s="51" t="s">
        <v>495</v>
      </c>
      <c r="D166" s="34" t="s">
        <v>42</v>
      </c>
      <c r="E166" s="40">
        <v>1</v>
      </c>
      <c r="F166" s="35"/>
      <c r="G166" s="47">
        <f t="shared" si="7"/>
        <v>0</v>
      </c>
      <c r="H166" s="27"/>
    </row>
    <row r="167" spans="2:8" ht="30">
      <c r="B167" s="52" t="s">
        <v>187</v>
      </c>
      <c r="C167" s="51" t="s">
        <v>496</v>
      </c>
      <c r="D167" s="34" t="s">
        <v>42</v>
      </c>
      <c r="E167" s="40">
        <v>1</v>
      </c>
      <c r="F167" s="35"/>
      <c r="G167" s="47">
        <f t="shared" si="7"/>
        <v>0</v>
      </c>
      <c r="H167" s="27"/>
    </row>
    <row r="168" spans="2:8" ht="30">
      <c r="B168" s="52" t="s">
        <v>188</v>
      </c>
      <c r="C168" s="51" t="s">
        <v>497</v>
      </c>
      <c r="D168" s="34" t="s">
        <v>42</v>
      </c>
      <c r="E168" s="40">
        <v>1</v>
      </c>
      <c r="F168" s="35"/>
      <c r="G168" s="47">
        <f t="shared" si="7"/>
        <v>0</v>
      </c>
      <c r="H168" s="27"/>
    </row>
    <row r="169" spans="2:8" ht="30">
      <c r="B169" s="52" t="s">
        <v>189</v>
      </c>
      <c r="C169" s="51" t="s">
        <v>498</v>
      </c>
      <c r="D169" s="34" t="s">
        <v>42</v>
      </c>
      <c r="E169" s="40">
        <v>1</v>
      </c>
      <c r="F169" s="35"/>
      <c r="G169" s="47">
        <f t="shared" si="7"/>
        <v>0</v>
      </c>
      <c r="H169" s="27"/>
    </row>
    <row r="170" spans="2:8" ht="30">
      <c r="B170" s="52" t="s">
        <v>190</v>
      </c>
      <c r="C170" s="51" t="s">
        <v>499</v>
      </c>
      <c r="D170" s="34" t="s">
        <v>42</v>
      </c>
      <c r="E170" s="40">
        <v>1</v>
      </c>
      <c r="F170" s="35"/>
      <c r="G170" s="47">
        <f t="shared" si="7"/>
        <v>0</v>
      </c>
      <c r="H170" s="27"/>
    </row>
    <row r="171" spans="2:8" ht="30">
      <c r="B171" s="52" t="s">
        <v>191</v>
      </c>
      <c r="C171" s="51" t="s">
        <v>500</v>
      </c>
      <c r="D171" s="34" t="s">
        <v>42</v>
      </c>
      <c r="E171" s="40">
        <v>1</v>
      </c>
      <c r="F171" s="35"/>
      <c r="G171" s="47">
        <f>E171*F171</f>
        <v>0</v>
      </c>
      <c r="H171" s="27"/>
    </row>
    <row r="172" spans="2:8" ht="30">
      <c r="B172" s="52" t="s">
        <v>192</v>
      </c>
      <c r="C172" s="51" t="s">
        <v>501</v>
      </c>
      <c r="D172" s="34" t="s">
        <v>42</v>
      </c>
      <c r="E172" s="40">
        <v>1</v>
      </c>
      <c r="F172" s="35"/>
      <c r="G172" s="47">
        <f>E172*F172</f>
        <v>0</v>
      </c>
      <c r="H172" s="27"/>
    </row>
    <row r="173" spans="2:8" ht="30">
      <c r="B173" s="52" t="s">
        <v>193</v>
      </c>
      <c r="C173" s="51" t="s">
        <v>502</v>
      </c>
      <c r="D173" s="34" t="s">
        <v>42</v>
      </c>
      <c r="E173" s="40">
        <v>1</v>
      </c>
      <c r="F173" s="35"/>
      <c r="G173" s="47">
        <f>E173*F173</f>
        <v>0</v>
      </c>
      <c r="H173" s="27"/>
    </row>
    <row r="174" spans="2:8">
      <c r="B174" s="52"/>
      <c r="C174" s="26" t="s">
        <v>194</v>
      </c>
      <c r="D174" s="34"/>
      <c r="E174" s="40"/>
      <c r="F174" s="35"/>
      <c r="G174" s="47"/>
      <c r="H174" s="27"/>
    </row>
    <row r="175" spans="2:8" ht="30">
      <c r="B175" s="52" t="s">
        <v>195</v>
      </c>
      <c r="C175" s="51" t="s">
        <v>503</v>
      </c>
      <c r="D175" s="34" t="s">
        <v>42</v>
      </c>
      <c r="E175" s="40">
        <v>2</v>
      </c>
      <c r="F175" s="35"/>
      <c r="G175" s="47">
        <f t="shared" si="7"/>
        <v>0</v>
      </c>
      <c r="H175" s="27"/>
    </row>
    <row r="176" spans="2:8" ht="30">
      <c r="B176" s="52" t="s">
        <v>196</v>
      </c>
      <c r="C176" s="51" t="s">
        <v>504</v>
      </c>
      <c r="D176" s="34" t="s">
        <v>42</v>
      </c>
      <c r="E176" s="40">
        <v>2</v>
      </c>
      <c r="F176" s="35"/>
      <c r="G176" s="47">
        <f t="shared" si="7"/>
        <v>0</v>
      </c>
      <c r="H176" s="27"/>
    </row>
    <row r="177" spans="2:8" ht="30">
      <c r="B177" s="52" t="s">
        <v>197</v>
      </c>
      <c r="C177" s="51" t="s">
        <v>505</v>
      </c>
      <c r="D177" s="34" t="s">
        <v>42</v>
      </c>
      <c r="E177" s="40">
        <v>2</v>
      </c>
      <c r="F177" s="35"/>
      <c r="G177" s="47">
        <f t="shared" si="7"/>
        <v>0</v>
      </c>
      <c r="H177" s="27"/>
    </row>
    <row r="178" spans="2:8" ht="30">
      <c r="B178" s="52" t="s">
        <v>198</v>
      </c>
      <c r="C178" s="51" t="s">
        <v>506</v>
      </c>
      <c r="D178" s="34" t="s">
        <v>42</v>
      </c>
      <c r="E178" s="40">
        <v>2</v>
      </c>
      <c r="F178" s="35"/>
      <c r="G178" s="47">
        <f t="shared" si="7"/>
        <v>0</v>
      </c>
      <c r="H178" s="27"/>
    </row>
    <row r="179" spans="2:8" ht="30">
      <c r="B179" s="52" t="s">
        <v>199</v>
      </c>
      <c r="C179" s="51" t="s">
        <v>507</v>
      </c>
      <c r="D179" s="34" t="s">
        <v>42</v>
      </c>
      <c r="E179" s="40">
        <v>2</v>
      </c>
      <c r="F179" s="35"/>
      <c r="G179" s="47">
        <f t="shared" si="7"/>
        <v>0</v>
      </c>
      <c r="H179" s="27"/>
    </row>
    <row r="180" spans="2:8" ht="30">
      <c r="B180" s="52" t="s">
        <v>200</v>
      </c>
      <c r="C180" s="51" t="s">
        <v>508</v>
      </c>
      <c r="D180" s="34" t="s">
        <v>42</v>
      </c>
      <c r="E180" s="40">
        <v>2</v>
      </c>
      <c r="F180" s="35"/>
      <c r="G180" s="47">
        <f>E180*F180</f>
        <v>0</v>
      </c>
      <c r="H180" s="27"/>
    </row>
    <row r="181" spans="2:8" ht="30">
      <c r="B181" s="52" t="s">
        <v>201</v>
      </c>
      <c r="C181" s="51" t="s">
        <v>509</v>
      </c>
      <c r="D181" s="34" t="s">
        <v>42</v>
      </c>
      <c r="E181" s="40">
        <v>2</v>
      </c>
      <c r="F181" s="35"/>
      <c r="G181" s="47">
        <f>E181*F181</f>
        <v>0</v>
      </c>
      <c r="H181" s="27"/>
    </row>
    <row r="182" spans="2:8" ht="30">
      <c r="B182" s="52" t="s">
        <v>202</v>
      </c>
      <c r="C182" s="51" t="s">
        <v>510</v>
      </c>
      <c r="D182" s="34" t="s">
        <v>42</v>
      </c>
      <c r="E182" s="40">
        <v>2</v>
      </c>
      <c r="F182" s="35"/>
      <c r="G182" s="47">
        <f>E182*F182</f>
        <v>0</v>
      </c>
      <c r="H182" s="27"/>
    </row>
    <row r="183" spans="2:8" ht="30">
      <c r="B183" s="52" t="s">
        <v>203</v>
      </c>
      <c r="C183" s="51" t="s">
        <v>511</v>
      </c>
      <c r="D183" s="34" t="s">
        <v>42</v>
      </c>
      <c r="E183" s="40">
        <v>2</v>
      </c>
      <c r="F183" s="35"/>
      <c r="G183" s="47">
        <f>E183*F183</f>
        <v>0</v>
      </c>
      <c r="H183" s="27"/>
    </row>
    <row r="184" spans="2:8" ht="30">
      <c r="B184" s="52" t="s">
        <v>204</v>
      </c>
      <c r="C184" s="51" t="s">
        <v>512</v>
      </c>
      <c r="D184" s="34" t="s">
        <v>42</v>
      </c>
      <c r="E184" s="40">
        <v>2</v>
      </c>
      <c r="F184" s="35"/>
      <c r="G184" s="47">
        <f>E184*F184</f>
        <v>0</v>
      </c>
      <c r="H184" s="27"/>
    </row>
    <row r="185" spans="2:8" ht="30">
      <c r="B185" s="52" t="s">
        <v>205</v>
      </c>
      <c r="C185" s="51" t="s">
        <v>513</v>
      </c>
      <c r="D185" s="34" t="s">
        <v>42</v>
      </c>
      <c r="E185" s="40">
        <v>2</v>
      </c>
      <c r="F185" s="35"/>
      <c r="G185" s="47">
        <f t="shared" si="7"/>
        <v>0</v>
      </c>
      <c r="H185" s="27"/>
    </row>
    <row r="186" spans="2:8" ht="30">
      <c r="B186" s="52" t="s">
        <v>206</v>
      </c>
      <c r="C186" s="51" t="s">
        <v>514</v>
      </c>
      <c r="D186" s="34" t="s">
        <v>42</v>
      </c>
      <c r="E186" s="40">
        <v>2</v>
      </c>
      <c r="F186" s="35"/>
      <c r="G186" s="47">
        <f t="shared" si="7"/>
        <v>0</v>
      </c>
      <c r="H186" s="27"/>
    </row>
    <row r="187" spans="2:8" ht="30">
      <c r="B187" s="52" t="s">
        <v>207</v>
      </c>
      <c r="C187" s="51" t="s">
        <v>515</v>
      </c>
      <c r="D187" s="34" t="s">
        <v>42</v>
      </c>
      <c r="E187" s="40">
        <v>2</v>
      </c>
      <c r="F187" s="35"/>
      <c r="G187" s="47">
        <f t="shared" si="7"/>
        <v>0</v>
      </c>
      <c r="H187" s="27"/>
    </row>
    <row r="188" spans="2:8" ht="30">
      <c r="B188" s="52" t="s">
        <v>208</v>
      </c>
      <c r="C188" s="51" t="s">
        <v>516</v>
      </c>
      <c r="D188" s="34" t="s">
        <v>42</v>
      </c>
      <c r="E188" s="40">
        <v>2</v>
      </c>
      <c r="F188" s="35"/>
      <c r="G188" s="47">
        <f t="shared" si="7"/>
        <v>0</v>
      </c>
      <c r="H188" s="27"/>
    </row>
    <row r="189" spans="2:8" ht="30">
      <c r="B189" s="52" t="s">
        <v>209</v>
      </c>
      <c r="C189" s="51" t="s">
        <v>517</v>
      </c>
      <c r="D189" s="34" t="s">
        <v>42</v>
      </c>
      <c r="E189" s="40">
        <v>2</v>
      </c>
      <c r="F189" s="35"/>
      <c r="G189" s="47">
        <f t="shared" si="7"/>
        <v>0</v>
      </c>
      <c r="H189" s="27"/>
    </row>
    <row r="190" spans="2:8" ht="30">
      <c r="B190" s="52" t="s">
        <v>210</v>
      </c>
      <c r="C190" s="51" t="s">
        <v>518</v>
      </c>
      <c r="D190" s="34" t="s">
        <v>42</v>
      </c>
      <c r="E190" s="40">
        <v>10</v>
      </c>
      <c r="F190" s="35"/>
      <c r="G190" s="47">
        <f t="shared" si="7"/>
        <v>0</v>
      </c>
      <c r="H190" s="27"/>
    </row>
    <row r="191" spans="2:8" ht="30">
      <c r="B191" s="52" t="s">
        <v>211</v>
      </c>
      <c r="C191" s="51" t="s">
        <v>519</v>
      </c>
      <c r="D191" s="34" t="s">
        <v>42</v>
      </c>
      <c r="E191" s="40">
        <v>10</v>
      </c>
      <c r="F191" s="35"/>
      <c r="G191" s="47">
        <f t="shared" si="7"/>
        <v>0</v>
      </c>
      <c r="H191" s="27"/>
    </row>
    <row r="192" spans="2:8" ht="30">
      <c r="B192" s="52" t="s">
        <v>212</v>
      </c>
      <c r="C192" s="51" t="s">
        <v>520</v>
      </c>
      <c r="D192" s="34" t="s">
        <v>42</v>
      </c>
      <c r="E192" s="40">
        <v>10</v>
      </c>
      <c r="F192" s="35"/>
      <c r="G192" s="47">
        <f t="shared" si="7"/>
        <v>0</v>
      </c>
      <c r="H192" s="27"/>
    </row>
    <row r="193" spans="2:8" ht="30">
      <c r="B193" s="52" t="s">
        <v>213</v>
      </c>
      <c r="C193" s="51" t="s">
        <v>521</v>
      </c>
      <c r="D193" s="34" t="s">
        <v>42</v>
      </c>
      <c r="E193" s="40">
        <v>20</v>
      </c>
      <c r="F193" s="35"/>
      <c r="G193" s="47">
        <f t="shared" si="7"/>
        <v>0</v>
      </c>
      <c r="H193" s="27"/>
    </row>
    <row r="194" spans="2:8" ht="30">
      <c r="B194" s="52" t="s">
        <v>214</v>
      </c>
      <c r="C194" s="51" t="s">
        <v>522</v>
      </c>
      <c r="D194" s="34" t="s">
        <v>42</v>
      </c>
      <c r="E194" s="40">
        <v>20</v>
      </c>
      <c r="F194" s="35"/>
      <c r="G194" s="47">
        <f t="shared" si="7"/>
        <v>0</v>
      </c>
      <c r="H194" s="27"/>
    </row>
    <row r="195" spans="2:8" ht="30">
      <c r="B195" s="52" t="s">
        <v>215</v>
      </c>
      <c r="C195" s="51" t="s">
        <v>523</v>
      </c>
      <c r="D195" s="34" t="s">
        <v>42</v>
      </c>
      <c r="E195" s="40">
        <v>20</v>
      </c>
      <c r="F195" s="35"/>
      <c r="G195" s="47">
        <f t="shared" si="7"/>
        <v>0</v>
      </c>
      <c r="H195" s="27"/>
    </row>
    <row r="196" spans="2:8" ht="30">
      <c r="B196" s="52" t="s">
        <v>216</v>
      </c>
      <c r="C196" s="51" t="s">
        <v>524</v>
      </c>
      <c r="D196" s="34" t="s">
        <v>42</v>
      </c>
      <c r="E196" s="40">
        <v>20</v>
      </c>
      <c r="F196" s="35"/>
      <c r="G196" s="47">
        <f t="shared" si="7"/>
        <v>0</v>
      </c>
      <c r="H196" s="27"/>
    </row>
    <row r="197" spans="2:8" ht="30">
      <c r="B197" s="52" t="s">
        <v>217</v>
      </c>
      <c r="C197" s="51" t="s">
        <v>525</v>
      </c>
      <c r="D197" s="34" t="s">
        <v>42</v>
      </c>
      <c r="E197" s="40">
        <v>15</v>
      </c>
      <c r="F197" s="35"/>
      <c r="G197" s="47">
        <f t="shared" si="7"/>
        <v>0</v>
      </c>
      <c r="H197" s="27"/>
    </row>
    <row r="198" spans="2:8" ht="30">
      <c r="B198" s="52" t="s">
        <v>218</v>
      </c>
      <c r="C198" s="51" t="s">
        <v>526</v>
      </c>
      <c r="D198" s="34" t="s">
        <v>42</v>
      </c>
      <c r="E198" s="40">
        <v>15</v>
      </c>
      <c r="F198" s="35"/>
      <c r="G198" s="47">
        <f t="shared" si="7"/>
        <v>0</v>
      </c>
      <c r="H198" s="27"/>
    </row>
    <row r="199" spans="2:8" ht="30">
      <c r="B199" s="52" t="s">
        <v>219</v>
      </c>
      <c r="C199" s="51" t="s">
        <v>527</v>
      </c>
      <c r="D199" s="34" t="s">
        <v>42</v>
      </c>
      <c r="E199" s="40">
        <v>15</v>
      </c>
      <c r="F199" s="35"/>
      <c r="G199" s="47">
        <f t="shared" ref="G199:G258" si="9">E199*F199</f>
        <v>0</v>
      </c>
      <c r="H199" s="27"/>
    </row>
    <row r="200" spans="2:8" ht="30">
      <c r="B200" s="52" t="s">
        <v>220</v>
      </c>
      <c r="C200" s="51" t="s">
        <v>528</v>
      </c>
      <c r="D200" s="34" t="s">
        <v>42</v>
      </c>
      <c r="E200" s="40">
        <v>15</v>
      </c>
      <c r="F200" s="35"/>
      <c r="G200" s="47">
        <f t="shared" si="9"/>
        <v>0</v>
      </c>
      <c r="H200" s="27"/>
    </row>
    <row r="201" spans="2:8" ht="30">
      <c r="B201" s="52" t="s">
        <v>221</v>
      </c>
      <c r="C201" s="51" t="s">
        <v>529</v>
      </c>
      <c r="D201" s="34" t="s">
        <v>42</v>
      </c>
      <c r="E201" s="40">
        <v>15</v>
      </c>
      <c r="F201" s="35"/>
      <c r="G201" s="47">
        <f t="shared" si="9"/>
        <v>0</v>
      </c>
      <c r="H201" s="27"/>
    </row>
    <row r="202" spans="2:8" ht="30">
      <c r="B202" s="52" t="s">
        <v>222</v>
      </c>
      <c r="C202" s="51" t="s">
        <v>530</v>
      </c>
      <c r="D202" s="34" t="s">
        <v>42</v>
      </c>
      <c r="E202" s="40">
        <v>10</v>
      </c>
      <c r="F202" s="35"/>
      <c r="G202" s="47">
        <f t="shared" si="9"/>
        <v>0</v>
      </c>
      <c r="H202" s="27"/>
    </row>
    <row r="203" spans="2:8" ht="30">
      <c r="B203" s="52" t="s">
        <v>223</v>
      </c>
      <c r="C203" s="51" t="s">
        <v>531</v>
      </c>
      <c r="D203" s="34" t="s">
        <v>42</v>
      </c>
      <c r="E203" s="40">
        <v>10</v>
      </c>
      <c r="F203" s="35"/>
      <c r="G203" s="47">
        <f t="shared" si="9"/>
        <v>0</v>
      </c>
      <c r="H203" s="27"/>
    </row>
    <row r="204" spans="2:8" ht="30">
      <c r="B204" s="52" t="s">
        <v>224</v>
      </c>
      <c r="C204" s="51" t="s">
        <v>532</v>
      </c>
      <c r="D204" s="34" t="s">
        <v>42</v>
      </c>
      <c r="E204" s="40">
        <v>10</v>
      </c>
      <c r="F204" s="35"/>
      <c r="G204" s="47">
        <f t="shared" si="9"/>
        <v>0</v>
      </c>
      <c r="H204" s="27"/>
    </row>
    <row r="205" spans="2:8" ht="30">
      <c r="B205" s="52" t="s">
        <v>225</v>
      </c>
      <c r="C205" s="51" t="s">
        <v>533</v>
      </c>
      <c r="D205" s="34" t="s">
        <v>42</v>
      </c>
      <c r="E205" s="40">
        <v>10</v>
      </c>
      <c r="F205" s="35"/>
      <c r="G205" s="47">
        <f t="shared" si="9"/>
        <v>0</v>
      </c>
      <c r="H205" s="27"/>
    </row>
    <row r="206" spans="2:8" ht="30">
      <c r="B206" s="52" t="s">
        <v>226</v>
      </c>
      <c r="C206" s="51" t="s">
        <v>534</v>
      </c>
      <c r="D206" s="34" t="s">
        <v>42</v>
      </c>
      <c r="E206" s="40">
        <v>10</v>
      </c>
      <c r="F206" s="35"/>
      <c r="G206" s="47">
        <f t="shared" si="9"/>
        <v>0</v>
      </c>
      <c r="H206" s="27"/>
    </row>
    <row r="207" spans="2:8" ht="30">
      <c r="B207" s="52" t="s">
        <v>227</v>
      </c>
      <c r="C207" s="51" t="s">
        <v>535</v>
      </c>
      <c r="D207" s="34" t="s">
        <v>42</v>
      </c>
      <c r="E207" s="40">
        <v>5</v>
      </c>
      <c r="F207" s="35"/>
      <c r="G207" s="47">
        <f t="shared" si="9"/>
        <v>0</v>
      </c>
      <c r="H207" s="27"/>
    </row>
    <row r="208" spans="2:8" ht="30">
      <c r="B208" s="52" t="s">
        <v>228</v>
      </c>
      <c r="C208" s="51" t="s">
        <v>536</v>
      </c>
      <c r="D208" s="34" t="s">
        <v>42</v>
      </c>
      <c r="E208" s="40">
        <v>5</v>
      </c>
      <c r="F208" s="35"/>
      <c r="G208" s="47">
        <f t="shared" si="9"/>
        <v>0</v>
      </c>
      <c r="H208" s="27"/>
    </row>
    <row r="209" spans="2:8" ht="30">
      <c r="B209" s="52" t="s">
        <v>229</v>
      </c>
      <c r="C209" s="51" t="s">
        <v>537</v>
      </c>
      <c r="D209" s="34" t="s">
        <v>42</v>
      </c>
      <c r="E209" s="40">
        <v>5</v>
      </c>
      <c r="F209" s="35"/>
      <c r="G209" s="47">
        <f t="shared" si="9"/>
        <v>0</v>
      </c>
      <c r="H209" s="27"/>
    </row>
    <row r="210" spans="2:8" ht="30">
      <c r="B210" s="52" t="s">
        <v>230</v>
      </c>
      <c r="C210" s="51" t="s">
        <v>538</v>
      </c>
      <c r="D210" s="34" t="s">
        <v>42</v>
      </c>
      <c r="E210" s="40">
        <v>5</v>
      </c>
      <c r="F210" s="35"/>
      <c r="G210" s="47">
        <f t="shared" si="9"/>
        <v>0</v>
      </c>
      <c r="H210" s="27"/>
    </row>
    <row r="211" spans="2:8" ht="30">
      <c r="B211" s="52" t="s">
        <v>231</v>
      </c>
      <c r="C211" s="51" t="s">
        <v>539</v>
      </c>
      <c r="D211" s="34" t="s">
        <v>42</v>
      </c>
      <c r="E211" s="40">
        <v>5</v>
      </c>
      <c r="F211" s="35"/>
      <c r="G211" s="47">
        <f t="shared" si="9"/>
        <v>0</v>
      </c>
      <c r="H211" s="27"/>
    </row>
    <row r="212" spans="2:8" ht="30">
      <c r="B212" s="52" t="s">
        <v>232</v>
      </c>
      <c r="C212" s="51" t="s">
        <v>540</v>
      </c>
      <c r="D212" s="34" t="s">
        <v>42</v>
      </c>
      <c r="E212" s="40">
        <v>5</v>
      </c>
      <c r="F212" s="35"/>
      <c r="G212" s="47">
        <f t="shared" si="9"/>
        <v>0</v>
      </c>
      <c r="H212" s="27"/>
    </row>
    <row r="213" spans="2:8" ht="30">
      <c r="B213" s="52" t="s">
        <v>233</v>
      </c>
      <c r="C213" s="51" t="s">
        <v>541</v>
      </c>
      <c r="D213" s="34" t="s">
        <v>42</v>
      </c>
      <c r="E213" s="40">
        <v>5</v>
      </c>
      <c r="F213" s="35"/>
      <c r="G213" s="47">
        <f t="shared" si="9"/>
        <v>0</v>
      </c>
      <c r="H213" s="27"/>
    </row>
    <row r="214" spans="2:8" ht="30">
      <c r="B214" s="52" t="s">
        <v>234</v>
      </c>
      <c r="C214" s="51" t="s">
        <v>542</v>
      </c>
      <c r="D214" s="34" t="s">
        <v>42</v>
      </c>
      <c r="E214" s="40">
        <v>5</v>
      </c>
      <c r="F214" s="35"/>
      <c r="G214" s="47">
        <f t="shared" si="9"/>
        <v>0</v>
      </c>
      <c r="H214" s="27"/>
    </row>
    <row r="215" spans="2:8" ht="30">
      <c r="B215" s="52" t="s">
        <v>235</v>
      </c>
      <c r="C215" s="51" t="s">
        <v>543</v>
      </c>
      <c r="D215" s="34" t="s">
        <v>42</v>
      </c>
      <c r="E215" s="40">
        <v>5</v>
      </c>
      <c r="F215" s="35"/>
      <c r="G215" s="47">
        <f t="shared" si="9"/>
        <v>0</v>
      </c>
      <c r="H215" s="27"/>
    </row>
    <row r="216" spans="2:8" ht="30">
      <c r="B216" s="52" t="s">
        <v>236</v>
      </c>
      <c r="C216" s="51" t="s">
        <v>544</v>
      </c>
      <c r="D216" s="34" t="s">
        <v>42</v>
      </c>
      <c r="E216" s="40">
        <v>5</v>
      </c>
      <c r="F216" s="35"/>
      <c r="G216" s="47">
        <f t="shared" si="9"/>
        <v>0</v>
      </c>
      <c r="H216" s="27"/>
    </row>
    <row r="217" spans="2:8" ht="30">
      <c r="B217" s="52" t="s">
        <v>237</v>
      </c>
      <c r="C217" s="51" t="s">
        <v>545</v>
      </c>
      <c r="D217" s="34" t="s">
        <v>42</v>
      </c>
      <c r="E217" s="40">
        <v>3</v>
      </c>
      <c r="F217" s="35"/>
      <c r="G217" s="47">
        <f t="shared" si="9"/>
        <v>0</v>
      </c>
      <c r="H217" s="27"/>
    </row>
    <row r="218" spans="2:8" ht="30">
      <c r="B218" s="52" t="s">
        <v>238</v>
      </c>
      <c r="C218" s="51" t="s">
        <v>546</v>
      </c>
      <c r="D218" s="34" t="s">
        <v>42</v>
      </c>
      <c r="E218" s="40">
        <v>3</v>
      </c>
      <c r="F218" s="35"/>
      <c r="G218" s="47">
        <f t="shared" si="9"/>
        <v>0</v>
      </c>
      <c r="H218" s="27"/>
    </row>
    <row r="219" spans="2:8" ht="30">
      <c r="B219" s="52" t="s">
        <v>239</v>
      </c>
      <c r="C219" s="51" t="s">
        <v>547</v>
      </c>
      <c r="D219" s="34" t="s">
        <v>42</v>
      </c>
      <c r="E219" s="40">
        <v>3</v>
      </c>
      <c r="F219" s="35"/>
      <c r="G219" s="47">
        <f t="shared" si="9"/>
        <v>0</v>
      </c>
      <c r="H219" s="27"/>
    </row>
    <row r="220" spans="2:8" ht="30">
      <c r="B220" s="52" t="s">
        <v>240</v>
      </c>
      <c r="C220" s="51" t="s">
        <v>548</v>
      </c>
      <c r="D220" s="34" t="s">
        <v>42</v>
      </c>
      <c r="E220" s="40">
        <v>3</v>
      </c>
      <c r="F220" s="35"/>
      <c r="G220" s="47">
        <f t="shared" si="9"/>
        <v>0</v>
      </c>
      <c r="H220" s="27"/>
    </row>
    <row r="221" spans="2:8" ht="30">
      <c r="B221" s="52" t="s">
        <v>241</v>
      </c>
      <c r="C221" s="51" t="s">
        <v>549</v>
      </c>
      <c r="D221" s="34" t="s">
        <v>42</v>
      </c>
      <c r="E221" s="40">
        <v>3</v>
      </c>
      <c r="F221" s="35"/>
      <c r="G221" s="47">
        <f t="shared" si="9"/>
        <v>0</v>
      </c>
      <c r="H221" s="27"/>
    </row>
    <row r="222" spans="2:8" ht="30">
      <c r="B222" s="52" t="s">
        <v>242</v>
      </c>
      <c r="C222" s="51" t="s">
        <v>550</v>
      </c>
      <c r="D222" s="34" t="s">
        <v>42</v>
      </c>
      <c r="E222" s="40">
        <v>3</v>
      </c>
      <c r="F222" s="35"/>
      <c r="G222" s="47">
        <f t="shared" si="9"/>
        <v>0</v>
      </c>
      <c r="H222" s="27"/>
    </row>
    <row r="223" spans="2:8" ht="30">
      <c r="B223" s="52" t="s">
        <v>243</v>
      </c>
      <c r="C223" s="51" t="s">
        <v>551</v>
      </c>
      <c r="D223" s="34" t="s">
        <v>42</v>
      </c>
      <c r="E223" s="40">
        <v>3</v>
      </c>
      <c r="F223" s="35"/>
      <c r="G223" s="47">
        <f t="shared" si="9"/>
        <v>0</v>
      </c>
      <c r="H223" s="27"/>
    </row>
    <row r="224" spans="2:8" ht="30">
      <c r="B224" s="52" t="s">
        <v>244</v>
      </c>
      <c r="C224" s="51" t="s">
        <v>552</v>
      </c>
      <c r="D224" s="34" t="s">
        <v>42</v>
      </c>
      <c r="E224" s="40">
        <v>3</v>
      </c>
      <c r="F224" s="35"/>
      <c r="G224" s="47">
        <f t="shared" si="9"/>
        <v>0</v>
      </c>
      <c r="H224" s="27"/>
    </row>
    <row r="225" spans="2:8" ht="30">
      <c r="B225" s="52" t="s">
        <v>245</v>
      </c>
      <c r="C225" s="51" t="s">
        <v>553</v>
      </c>
      <c r="D225" s="34" t="s">
        <v>42</v>
      </c>
      <c r="E225" s="40">
        <v>3</v>
      </c>
      <c r="F225" s="35"/>
      <c r="G225" s="47">
        <f t="shared" si="9"/>
        <v>0</v>
      </c>
      <c r="H225" s="27"/>
    </row>
    <row r="226" spans="2:8" ht="30">
      <c r="B226" s="52" t="s">
        <v>246</v>
      </c>
      <c r="C226" s="51" t="s">
        <v>554</v>
      </c>
      <c r="D226" s="34" t="s">
        <v>42</v>
      </c>
      <c r="E226" s="40">
        <v>3</v>
      </c>
      <c r="F226" s="35"/>
      <c r="G226" s="47">
        <f t="shared" si="9"/>
        <v>0</v>
      </c>
      <c r="H226" s="27"/>
    </row>
    <row r="227" spans="2:8" ht="30">
      <c r="B227" s="52" t="s">
        <v>247</v>
      </c>
      <c r="C227" s="51" t="s">
        <v>555</v>
      </c>
      <c r="D227" s="34" t="s">
        <v>42</v>
      </c>
      <c r="E227" s="40">
        <v>3</v>
      </c>
      <c r="F227" s="35"/>
      <c r="G227" s="47">
        <f t="shared" si="9"/>
        <v>0</v>
      </c>
      <c r="H227" s="27"/>
    </row>
    <row r="228" spans="2:8" ht="30">
      <c r="B228" s="52" t="s">
        <v>248</v>
      </c>
      <c r="C228" s="51" t="s">
        <v>556</v>
      </c>
      <c r="D228" s="34" t="s">
        <v>42</v>
      </c>
      <c r="E228" s="40">
        <v>3</v>
      </c>
      <c r="F228" s="35"/>
      <c r="G228" s="47">
        <f t="shared" si="9"/>
        <v>0</v>
      </c>
      <c r="H228" s="27"/>
    </row>
    <row r="229" spans="2:8" ht="30">
      <c r="B229" s="52" t="s">
        <v>249</v>
      </c>
      <c r="C229" s="51" t="s">
        <v>557</v>
      </c>
      <c r="D229" s="34" t="s">
        <v>42</v>
      </c>
      <c r="E229" s="40">
        <v>3</v>
      </c>
      <c r="F229" s="35"/>
      <c r="G229" s="47">
        <f t="shared" si="9"/>
        <v>0</v>
      </c>
      <c r="H229" s="27"/>
    </row>
    <row r="230" spans="2:8" ht="30">
      <c r="B230" s="52" t="s">
        <v>250</v>
      </c>
      <c r="C230" s="51" t="s">
        <v>558</v>
      </c>
      <c r="D230" s="34" t="s">
        <v>42</v>
      </c>
      <c r="E230" s="40">
        <v>3</v>
      </c>
      <c r="F230" s="35"/>
      <c r="G230" s="47">
        <f t="shared" si="9"/>
        <v>0</v>
      </c>
      <c r="H230" s="27"/>
    </row>
    <row r="231" spans="2:8" ht="30">
      <c r="B231" s="52" t="s">
        <v>251</v>
      </c>
      <c r="C231" s="51" t="s">
        <v>559</v>
      </c>
      <c r="D231" s="34" t="s">
        <v>42</v>
      </c>
      <c r="E231" s="40">
        <v>3</v>
      </c>
      <c r="F231" s="35"/>
      <c r="G231" s="47">
        <f t="shared" si="9"/>
        <v>0</v>
      </c>
      <c r="H231" s="27"/>
    </row>
    <row r="232" spans="2:8" ht="30">
      <c r="B232" s="52" t="s">
        <v>252</v>
      </c>
      <c r="C232" s="51" t="s">
        <v>560</v>
      </c>
      <c r="D232" s="34" t="s">
        <v>42</v>
      </c>
      <c r="E232" s="40">
        <v>3</v>
      </c>
      <c r="F232" s="35"/>
      <c r="G232" s="47">
        <f t="shared" si="9"/>
        <v>0</v>
      </c>
      <c r="H232" s="27"/>
    </row>
    <row r="233" spans="2:8" ht="30">
      <c r="B233" s="52" t="s">
        <v>253</v>
      </c>
      <c r="C233" s="51" t="s">
        <v>561</v>
      </c>
      <c r="D233" s="34" t="s">
        <v>42</v>
      </c>
      <c r="E233" s="40">
        <v>3</v>
      </c>
      <c r="F233" s="35"/>
      <c r="G233" s="47">
        <f t="shared" si="9"/>
        <v>0</v>
      </c>
      <c r="H233" s="27"/>
    </row>
    <row r="234" spans="2:8" ht="30">
      <c r="B234" s="52" t="s">
        <v>254</v>
      </c>
      <c r="C234" s="51" t="s">
        <v>562</v>
      </c>
      <c r="D234" s="34" t="s">
        <v>42</v>
      </c>
      <c r="E234" s="40">
        <v>3</v>
      </c>
      <c r="F234" s="35"/>
      <c r="G234" s="47">
        <f t="shared" si="9"/>
        <v>0</v>
      </c>
      <c r="H234" s="27"/>
    </row>
    <row r="235" spans="2:8" ht="30">
      <c r="B235" s="52" t="s">
        <v>255</v>
      </c>
      <c r="C235" s="51" t="s">
        <v>563</v>
      </c>
      <c r="D235" s="34" t="s">
        <v>42</v>
      </c>
      <c r="E235" s="40">
        <v>3</v>
      </c>
      <c r="F235" s="35"/>
      <c r="G235" s="47">
        <f t="shared" si="9"/>
        <v>0</v>
      </c>
      <c r="H235" s="27"/>
    </row>
    <row r="236" spans="2:8" ht="30">
      <c r="B236" s="52" t="s">
        <v>256</v>
      </c>
      <c r="C236" s="51" t="s">
        <v>564</v>
      </c>
      <c r="D236" s="34" t="s">
        <v>42</v>
      </c>
      <c r="E236" s="40">
        <v>3</v>
      </c>
      <c r="F236" s="35"/>
      <c r="G236" s="47">
        <f t="shared" si="9"/>
        <v>0</v>
      </c>
      <c r="H236" s="27"/>
    </row>
    <row r="237" spans="2:8" ht="30">
      <c r="B237" s="52" t="s">
        <v>257</v>
      </c>
      <c r="C237" s="51" t="s">
        <v>565</v>
      </c>
      <c r="D237" s="34" t="s">
        <v>42</v>
      </c>
      <c r="E237" s="40">
        <v>3</v>
      </c>
      <c r="F237" s="35"/>
      <c r="G237" s="47">
        <f t="shared" si="9"/>
        <v>0</v>
      </c>
      <c r="H237" s="27"/>
    </row>
    <row r="238" spans="2:8" ht="30">
      <c r="B238" s="52" t="s">
        <v>258</v>
      </c>
      <c r="C238" s="51" t="s">
        <v>566</v>
      </c>
      <c r="D238" s="34" t="s">
        <v>42</v>
      </c>
      <c r="E238" s="40">
        <v>3</v>
      </c>
      <c r="F238" s="35"/>
      <c r="G238" s="47">
        <f>E238*F238</f>
        <v>0</v>
      </c>
      <c r="H238" s="27"/>
    </row>
    <row r="239" spans="2:8" ht="30">
      <c r="B239" s="52" t="s">
        <v>259</v>
      </c>
      <c r="C239" s="51" t="s">
        <v>567</v>
      </c>
      <c r="D239" s="34" t="s">
        <v>42</v>
      </c>
      <c r="E239" s="40">
        <v>3</v>
      </c>
      <c r="F239" s="35"/>
      <c r="G239" s="47">
        <f>E239*F239</f>
        <v>0</v>
      </c>
      <c r="H239" s="27"/>
    </row>
    <row r="240" spans="2:8" ht="30">
      <c r="B240" s="52" t="s">
        <v>260</v>
      </c>
      <c r="C240" s="51" t="s">
        <v>568</v>
      </c>
      <c r="D240" s="34" t="s">
        <v>42</v>
      </c>
      <c r="E240" s="40">
        <v>2</v>
      </c>
      <c r="F240" s="35"/>
      <c r="G240" s="47">
        <f>E240*F240</f>
        <v>0</v>
      </c>
      <c r="H240" s="27"/>
    </row>
    <row r="241" spans="2:8" ht="30">
      <c r="B241" s="52" t="s">
        <v>261</v>
      </c>
      <c r="C241" s="51" t="s">
        <v>569</v>
      </c>
      <c r="D241" s="34" t="s">
        <v>42</v>
      </c>
      <c r="E241" s="40">
        <v>2</v>
      </c>
      <c r="F241" s="35"/>
      <c r="G241" s="47">
        <f t="shared" si="9"/>
        <v>0</v>
      </c>
      <c r="H241" s="27"/>
    </row>
    <row r="242" spans="2:8" ht="30">
      <c r="B242" s="52" t="s">
        <v>262</v>
      </c>
      <c r="C242" s="51" t="s">
        <v>570</v>
      </c>
      <c r="D242" s="34" t="s">
        <v>42</v>
      </c>
      <c r="E242" s="40">
        <v>1</v>
      </c>
      <c r="F242" s="35"/>
      <c r="G242" s="47">
        <f t="shared" si="9"/>
        <v>0</v>
      </c>
      <c r="H242" s="27"/>
    </row>
    <row r="243" spans="2:8" ht="30">
      <c r="B243" s="52" t="s">
        <v>263</v>
      </c>
      <c r="C243" s="51" t="s">
        <v>571</v>
      </c>
      <c r="D243" s="34" t="s">
        <v>42</v>
      </c>
      <c r="E243" s="40">
        <v>1</v>
      </c>
      <c r="F243" s="35"/>
      <c r="G243" s="47">
        <f>E243*F243</f>
        <v>0</v>
      </c>
      <c r="H243" s="27"/>
    </row>
    <row r="244" spans="2:8" ht="30">
      <c r="B244" s="52" t="s">
        <v>264</v>
      </c>
      <c r="C244" s="51" t="s">
        <v>572</v>
      </c>
      <c r="D244" s="34" t="s">
        <v>42</v>
      </c>
      <c r="E244" s="40">
        <v>1</v>
      </c>
      <c r="F244" s="35"/>
      <c r="G244" s="47">
        <f t="shared" si="9"/>
        <v>0</v>
      </c>
      <c r="H244" s="27"/>
    </row>
    <row r="245" spans="2:8" ht="30">
      <c r="B245" s="52" t="s">
        <v>265</v>
      </c>
      <c r="C245" s="51" t="s">
        <v>573</v>
      </c>
      <c r="D245" s="34" t="s">
        <v>42</v>
      </c>
      <c r="E245" s="40">
        <v>1</v>
      </c>
      <c r="F245" s="35"/>
      <c r="G245" s="47">
        <f t="shared" si="9"/>
        <v>0</v>
      </c>
      <c r="H245" s="27"/>
    </row>
    <row r="246" spans="2:8" ht="30">
      <c r="B246" s="52" t="s">
        <v>266</v>
      </c>
      <c r="C246" s="51" t="s">
        <v>574</v>
      </c>
      <c r="D246" s="34" t="s">
        <v>42</v>
      </c>
      <c r="E246" s="40">
        <v>1</v>
      </c>
      <c r="F246" s="35"/>
      <c r="G246" s="47">
        <f t="shared" si="9"/>
        <v>0</v>
      </c>
      <c r="H246" s="27"/>
    </row>
    <row r="247" spans="2:8" ht="30">
      <c r="B247" s="52" t="s">
        <v>267</v>
      </c>
      <c r="C247" s="51" t="s">
        <v>575</v>
      </c>
      <c r="D247" s="34" t="s">
        <v>42</v>
      </c>
      <c r="E247" s="40">
        <v>1</v>
      </c>
      <c r="F247" s="35"/>
      <c r="G247" s="47">
        <f t="shared" si="9"/>
        <v>0</v>
      </c>
      <c r="H247" s="27"/>
    </row>
    <row r="248" spans="2:8" ht="30">
      <c r="B248" s="52" t="s">
        <v>268</v>
      </c>
      <c r="C248" s="51" t="s">
        <v>576</v>
      </c>
      <c r="D248" s="34" t="s">
        <v>42</v>
      </c>
      <c r="E248" s="40">
        <v>1</v>
      </c>
      <c r="F248" s="35"/>
      <c r="G248" s="47">
        <f t="shared" si="9"/>
        <v>0</v>
      </c>
      <c r="H248" s="27"/>
    </row>
    <row r="249" spans="2:8" ht="30">
      <c r="B249" s="52" t="s">
        <v>269</v>
      </c>
      <c r="C249" s="51" t="s">
        <v>577</v>
      </c>
      <c r="D249" s="34" t="s">
        <v>42</v>
      </c>
      <c r="E249" s="40">
        <v>1</v>
      </c>
      <c r="F249" s="35"/>
      <c r="G249" s="47">
        <f>E249*F249</f>
        <v>0</v>
      </c>
      <c r="H249" s="27"/>
    </row>
    <row r="250" spans="2:8" ht="30">
      <c r="B250" s="52" t="s">
        <v>270</v>
      </c>
      <c r="C250" s="51" t="s">
        <v>578</v>
      </c>
      <c r="D250" s="34" t="s">
        <v>42</v>
      </c>
      <c r="E250" s="40">
        <v>1</v>
      </c>
      <c r="F250" s="35"/>
      <c r="G250" s="47">
        <f>E250*F250</f>
        <v>0</v>
      </c>
      <c r="H250" s="27"/>
    </row>
    <row r="251" spans="2:8" ht="30">
      <c r="B251" s="52" t="s">
        <v>271</v>
      </c>
      <c r="C251" s="51" t="s">
        <v>579</v>
      </c>
      <c r="D251" s="34" t="s">
        <v>42</v>
      </c>
      <c r="E251" s="40">
        <v>1</v>
      </c>
      <c r="F251" s="35"/>
      <c r="G251" s="47">
        <f>E251*F251</f>
        <v>0</v>
      </c>
      <c r="H251" s="27"/>
    </row>
    <row r="252" spans="2:8" ht="30">
      <c r="B252" s="52" t="s">
        <v>272</v>
      </c>
      <c r="C252" s="51" t="s">
        <v>580</v>
      </c>
      <c r="D252" s="34" t="s">
        <v>42</v>
      </c>
      <c r="E252" s="40">
        <v>1</v>
      </c>
      <c r="F252" s="35"/>
      <c r="G252" s="47">
        <f t="shared" si="9"/>
        <v>0</v>
      </c>
      <c r="H252" s="27"/>
    </row>
    <row r="253" spans="2:8">
      <c r="B253" s="52"/>
      <c r="C253" s="26" t="s">
        <v>273</v>
      </c>
      <c r="D253" s="34"/>
      <c r="E253" s="40"/>
      <c r="F253" s="35"/>
      <c r="G253" s="47"/>
      <c r="H253" s="27"/>
    </row>
    <row r="254" spans="2:8" ht="30">
      <c r="B254" s="52" t="s">
        <v>272</v>
      </c>
      <c r="C254" s="51" t="s">
        <v>285</v>
      </c>
      <c r="D254" s="34" t="s">
        <v>42</v>
      </c>
      <c r="E254" s="40">
        <v>2</v>
      </c>
      <c r="F254" s="35"/>
      <c r="G254" s="47">
        <f t="shared" si="9"/>
        <v>0</v>
      </c>
      <c r="H254" s="27"/>
    </row>
    <row r="255" spans="2:8" ht="30">
      <c r="B255" s="52" t="s">
        <v>275</v>
      </c>
      <c r="C255" s="51" t="s">
        <v>286</v>
      </c>
      <c r="D255" s="34" t="s">
        <v>42</v>
      </c>
      <c r="E255" s="40">
        <v>2</v>
      </c>
      <c r="F255" s="35"/>
      <c r="G255" s="47">
        <f t="shared" si="9"/>
        <v>0</v>
      </c>
      <c r="H255" s="27"/>
    </row>
    <row r="256" spans="2:8" ht="30">
      <c r="B256" s="52" t="s">
        <v>276</v>
      </c>
      <c r="C256" s="51" t="s">
        <v>287</v>
      </c>
      <c r="D256" s="34" t="s">
        <v>42</v>
      </c>
      <c r="E256" s="40">
        <v>4</v>
      </c>
      <c r="F256" s="35"/>
      <c r="G256" s="47">
        <f>E256*F256</f>
        <v>0</v>
      </c>
      <c r="H256" s="27"/>
    </row>
    <row r="257" spans="2:8" ht="30">
      <c r="B257" s="52" t="s">
        <v>277</v>
      </c>
      <c r="C257" s="51" t="s">
        <v>288</v>
      </c>
      <c r="D257" s="34" t="s">
        <v>42</v>
      </c>
      <c r="E257" s="40">
        <v>2</v>
      </c>
      <c r="F257" s="35"/>
      <c r="G257" s="47">
        <f t="shared" si="9"/>
        <v>0</v>
      </c>
      <c r="H257" s="27"/>
    </row>
    <row r="258" spans="2:8" ht="30">
      <c r="B258" s="52" t="s">
        <v>278</v>
      </c>
      <c r="C258" s="51" t="s">
        <v>289</v>
      </c>
      <c r="D258" s="34" t="s">
        <v>42</v>
      </c>
      <c r="E258" s="40">
        <v>2</v>
      </c>
      <c r="F258" s="35"/>
      <c r="G258" s="47">
        <f t="shared" si="9"/>
        <v>0</v>
      </c>
      <c r="H258" s="27"/>
    </row>
    <row r="259" spans="2:8" ht="30">
      <c r="B259" s="52" t="s">
        <v>279</v>
      </c>
      <c r="C259" s="51" t="s">
        <v>290</v>
      </c>
      <c r="D259" s="34" t="s">
        <v>42</v>
      </c>
      <c r="E259" s="40">
        <v>2</v>
      </c>
      <c r="F259" s="35"/>
      <c r="G259" s="47">
        <f>E259*F259</f>
        <v>0</v>
      </c>
      <c r="H259" s="27"/>
    </row>
    <row r="260" spans="2:8" ht="30">
      <c r="B260" s="52" t="s">
        <v>280</v>
      </c>
      <c r="C260" s="51" t="s">
        <v>291</v>
      </c>
      <c r="D260" s="34" t="s">
        <v>42</v>
      </c>
      <c r="E260" s="40">
        <v>2</v>
      </c>
      <c r="F260" s="35"/>
      <c r="G260" s="47">
        <f>E260*F260</f>
        <v>0</v>
      </c>
      <c r="H260" s="27"/>
    </row>
    <row r="261" spans="2:8" ht="30">
      <c r="B261" s="52" t="s">
        <v>281</v>
      </c>
      <c r="C261" s="51" t="s">
        <v>292</v>
      </c>
      <c r="D261" s="34" t="s">
        <v>42</v>
      </c>
      <c r="E261" s="40">
        <v>1</v>
      </c>
      <c r="F261" s="35"/>
      <c r="G261" s="47">
        <f>E261*F261</f>
        <v>0</v>
      </c>
      <c r="H261" s="27"/>
    </row>
    <row r="262" spans="2:8">
      <c r="B262" s="52"/>
      <c r="C262" s="26" t="s">
        <v>274</v>
      </c>
      <c r="D262" s="34"/>
      <c r="E262" s="40"/>
      <c r="F262" s="35"/>
      <c r="G262" s="47"/>
      <c r="H262" s="27"/>
    </row>
    <row r="263" spans="2:8" ht="30">
      <c r="B263" s="52" t="s">
        <v>282</v>
      </c>
      <c r="C263" s="51" t="s">
        <v>295</v>
      </c>
      <c r="D263" s="34" t="s">
        <v>42</v>
      </c>
      <c r="E263" s="40">
        <v>5</v>
      </c>
      <c r="F263" s="35"/>
      <c r="G263" s="47">
        <f>E263*F263</f>
        <v>0</v>
      </c>
      <c r="H263" s="27"/>
    </row>
    <row r="264" spans="2:8" ht="30">
      <c r="B264" s="52" t="s">
        <v>283</v>
      </c>
      <c r="C264" s="51" t="s">
        <v>293</v>
      </c>
      <c r="D264" s="34" t="s">
        <v>42</v>
      </c>
      <c r="E264" s="40">
        <v>5</v>
      </c>
      <c r="F264" s="35"/>
      <c r="G264" s="47">
        <f>E264*F264</f>
        <v>0</v>
      </c>
      <c r="H264" s="27"/>
    </row>
    <row r="265" spans="2:8" ht="30.75" thickBot="1">
      <c r="B265" s="52" t="s">
        <v>284</v>
      </c>
      <c r="C265" s="51" t="s">
        <v>294</v>
      </c>
      <c r="D265" s="34" t="s">
        <v>42</v>
      </c>
      <c r="E265" s="40">
        <v>7</v>
      </c>
      <c r="F265" s="35"/>
      <c r="G265" s="47">
        <f>E265*F265</f>
        <v>0</v>
      </c>
      <c r="H265" s="27"/>
    </row>
    <row r="266" spans="2:8" ht="15.75" thickBot="1">
      <c r="B266" s="79" t="s">
        <v>28</v>
      </c>
      <c r="C266" s="80"/>
      <c r="D266" s="80"/>
      <c r="E266" s="80"/>
      <c r="F266" s="81"/>
      <c r="G266" s="48">
        <f>SUM(G16:G265)</f>
        <v>0</v>
      </c>
    </row>
    <row r="267" spans="2:8" ht="15.75" thickBot="1">
      <c r="B267" s="79" t="s">
        <v>29</v>
      </c>
      <c r="C267" s="80"/>
      <c r="D267" s="80"/>
      <c r="E267" s="80"/>
      <c r="F267" s="81"/>
      <c r="G267" s="49">
        <f>G266*22/100</f>
        <v>0</v>
      </c>
    </row>
    <row r="268" spans="2:8" ht="15.75" thickBot="1">
      <c r="B268" s="79" t="s">
        <v>30</v>
      </c>
      <c r="C268" s="80"/>
      <c r="D268" s="80"/>
      <c r="E268" s="80"/>
      <c r="F268" s="81"/>
      <c r="G268" s="49">
        <f>G266+G267</f>
        <v>0</v>
      </c>
    </row>
    <row r="271" spans="2:8">
      <c r="B271" s="28" t="s">
        <v>31</v>
      </c>
    </row>
    <row r="272" spans="2:8">
      <c r="B272" s="85" t="s">
        <v>589</v>
      </c>
      <c r="C272" s="86"/>
      <c r="D272" s="86"/>
      <c r="E272" s="86"/>
    </row>
    <row r="273" spans="2:5">
      <c r="B273" s="83" t="s">
        <v>303</v>
      </c>
      <c r="C273" s="84"/>
      <c r="D273" s="84"/>
      <c r="E273" s="84"/>
    </row>
    <row r="274" spans="2:5">
      <c r="B274" s="83" t="s">
        <v>588</v>
      </c>
      <c r="C274" s="84"/>
      <c r="D274" s="84"/>
      <c r="E274" s="84"/>
    </row>
    <row r="275" spans="2:5">
      <c r="B275" s="83" t="s">
        <v>592</v>
      </c>
      <c r="C275" s="84"/>
      <c r="D275" s="84"/>
      <c r="E275" s="84"/>
    </row>
    <row r="276" spans="2:5" ht="15.75">
      <c r="B276" s="61" t="s">
        <v>314</v>
      </c>
      <c r="C276" s="14"/>
      <c r="D276" s="13"/>
      <c r="E276" s="36"/>
    </row>
    <row r="277" spans="2:5" ht="15.75">
      <c r="B277" s="61" t="s">
        <v>316</v>
      </c>
      <c r="C277" s="12"/>
      <c r="D277" s="29"/>
      <c r="E277" s="42"/>
    </row>
    <row r="279" spans="2:5">
      <c r="B279" s="60" t="s">
        <v>300</v>
      </c>
    </row>
    <row r="280" spans="2:5">
      <c r="B280" s="54" t="s">
        <v>315</v>
      </c>
    </row>
  </sheetData>
  <sheetProtection algorithmName="SHA-512" hashValue="tP4qsRq5CxzKTXcsGJpIs6jZvfr8MQymwIG7DdJCCt5BfcxsLG22Fjh0vSzTFFhARKpKd1yHIa5UxXtQtbm/tw==" saltValue="2WREJeXYYTawXHz3DSe/Lw==" spinCount="100000" sheet="1" objects="1" scenarios="1" selectLockedCells="1"/>
  <protectedRanges>
    <protectedRange sqref="E4:E270 G4:G270" name="Obseg1"/>
    <protectedRange sqref="E271:E277" name="Obseg1_1"/>
  </protectedRanges>
  <mergeCells count="9">
    <mergeCell ref="B272:E272"/>
    <mergeCell ref="B273:E273"/>
    <mergeCell ref="B275:E275"/>
    <mergeCell ref="B9:G9"/>
    <mergeCell ref="B11:G11"/>
    <mergeCell ref="B266:F266"/>
    <mergeCell ref="B267:F267"/>
    <mergeCell ref="B268:F268"/>
    <mergeCell ref="B274:E274"/>
  </mergeCells>
  <pageMargins left="0.25" right="0.25" top="0.75" bottom="0.75" header="0.3" footer="0.3"/>
  <pageSetup paperSize="9" scale="7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0"/>
  <sheetViews>
    <sheetView workbookViewId="0">
      <selection activeCell="G22" sqref="G22"/>
    </sheetView>
  </sheetViews>
  <sheetFormatPr defaultRowHeight="15"/>
  <cols>
    <col min="1" max="1" width="9.140625" style="12"/>
    <col min="2" max="2" width="6.42578125" style="24" customWidth="1"/>
    <col min="3" max="3" width="48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8" width="12.140625" style="12" customWidth="1"/>
    <col min="9" max="257" width="9.140625" style="12"/>
    <col min="258" max="258" width="6.42578125" style="12" customWidth="1"/>
    <col min="259" max="259" width="48.5703125" style="12" customWidth="1"/>
    <col min="260" max="260" width="8.5703125" style="12" customWidth="1"/>
    <col min="261" max="261" width="10.140625" style="12" customWidth="1"/>
    <col min="262" max="262" width="13.140625" style="12" customWidth="1"/>
    <col min="263" max="263" width="13.7109375" style="12" customWidth="1"/>
    <col min="264" max="513" width="9.140625" style="12"/>
    <col min="514" max="514" width="6.42578125" style="12" customWidth="1"/>
    <col min="515" max="515" width="48.5703125" style="12" customWidth="1"/>
    <col min="516" max="516" width="8.5703125" style="12" customWidth="1"/>
    <col min="517" max="517" width="10.140625" style="12" customWidth="1"/>
    <col min="518" max="518" width="13.140625" style="12" customWidth="1"/>
    <col min="519" max="519" width="13.7109375" style="12" customWidth="1"/>
    <col min="520" max="769" width="9.140625" style="12"/>
    <col min="770" max="770" width="6.42578125" style="12" customWidth="1"/>
    <col min="771" max="771" width="48.5703125" style="12" customWidth="1"/>
    <col min="772" max="772" width="8.5703125" style="12" customWidth="1"/>
    <col min="773" max="773" width="10.140625" style="12" customWidth="1"/>
    <col min="774" max="774" width="13.140625" style="12" customWidth="1"/>
    <col min="775" max="775" width="13.7109375" style="12" customWidth="1"/>
    <col min="776" max="1025" width="9.140625" style="12"/>
    <col min="1026" max="1026" width="6.42578125" style="12" customWidth="1"/>
    <col min="1027" max="1027" width="48.5703125" style="12" customWidth="1"/>
    <col min="1028" max="1028" width="8.5703125" style="12" customWidth="1"/>
    <col min="1029" max="1029" width="10.140625" style="12" customWidth="1"/>
    <col min="1030" max="1030" width="13.140625" style="12" customWidth="1"/>
    <col min="1031" max="1031" width="13.7109375" style="12" customWidth="1"/>
    <col min="1032" max="1281" width="9.140625" style="12"/>
    <col min="1282" max="1282" width="6.42578125" style="12" customWidth="1"/>
    <col min="1283" max="1283" width="48.5703125" style="12" customWidth="1"/>
    <col min="1284" max="1284" width="8.5703125" style="12" customWidth="1"/>
    <col min="1285" max="1285" width="10.140625" style="12" customWidth="1"/>
    <col min="1286" max="1286" width="13.140625" style="12" customWidth="1"/>
    <col min="1287" max="1287" width="13.7109375" style="12" customWidth="1"/>
    <col min="1288" max="1537" width="9.140625" style="12"/>
    <col min="1538" max="1538" width="6.42578125" style="12" customWidth="1"/>
    <col min="1539" max="1539" width="48.5703125" style="12" customWidth="1"/>
    <col min="1540" max="1540" width="8.5703125" style="12" customWidth="1"/>
    <col min="1541" max="1541" width="10.140625" style="12" customWidth="1"/>
    <col min="1542" max="1542" width="13.140625" style="12" customWidth="1"/>
    <col min="1543" max="1543" width="13.7109375" style="12" customWidth="1"/>
    <col min="1544" max="1793" width="9.140625" style="12"/>
    <col min="1794" max="1794" width="6.42578125" style="12" customWidth="1"/>
    <col min="1795" max="1795" width="48.5703125" style="12" customWidth="1"/>
    <col min="1796" max="1796" width="8.5703125" style="12" customWidth="1"/>
    <col min="1797" max="1797" width="10.140625" style="12" customWidth="1"/>
    <col min="1798" max="1798" width="13.140625" style="12" customWidth="1"/>
    <col min="1799" max="1799" width="13.7109375" style="12" customWidth="1"/>
    <col min="1800" max="2049" width="9.140625" style="12"/>
    <col min="2050" max="2050" width="6.42578125" style="12" customWidth="1"/>
    <col min="2051" max="2051" width="48.5703125" style="12" customWidth="1"/>
    <col min="2052" max="2052" width="8.5703125" style="12" customWidth="1"/>
    <col min="2053" max="2053" width="10.140625" style="12" customWidth="1"/>
    <col min="2054" max="2054" width="13.140625" style="12" customWidth="1"/>
    <col min="2055" max="2055" width="13.7109375" style="12" customWidth="1"/>
    <col min="2056" max="2305" width="9.140625" style="12"/>
    <col min="2306" max="2306" width="6.42578125" style="12" customWidth="1"/>
    <col min="2307" max="2307" width="48.5703125" style="12" customWidth="1"/>
    <col min="2308" max="2308" width="8.5703125" style="12" customWidth="1"/>
    <col min="2309" max="2309" width="10.140625" style="12" customWidth="1"/>
    <col min="2310" max="2310" width="13.140625" style="12" customWidth="1"/>
    <col min="2311" max="2311" width="13.7109375" style="12" customWidth="1"/>
    <col min="2312" max="2561" width="9.140625" style="12"/>
    <col min="2562" max="2562" width="6.42578125" style="12" customWidth="1"/>
    <col min="2563" max="2563" width="48.5703125" style="12" customWidth="1"/>
    <col min="2564" max="2564" width="8.5703125" style="12" customWidth="1"/>
    <col min="2565" max="2565" width="10.140625" style="12" customWidth="1"/>
    <col min="2566" max="2566" width="13.140625" style="12" customWidth="1"/>
    <col min="2567" max="2567" width="13.7109375" style="12" customWidth="1"/>
    <col min="2568" max="2817" width="9.140625" style="12"/>
    <col min="2818" max="2818" width="6.42578125" style="12" customWidth="1"/>
    <col min="2819" max="2819" width="48.5703125" style="12" customWidth="1"/>
    <col min="2820" max="2820" width="8.5703125" style="12" customWidth="1"/>
    <col min="2821" max="2821" width="10.140625" style="12" customWidth="1"/>
    <col min="2822" max="2822" width="13.140625" style="12" customWidth="1"/>
    <col min="2823" max="2823" width="13.7109375" style="12" customWidth="1"/>
    <col min="2824" max="3073" width="9.140625" style="12"/>
    <col min="3074" max="3074" width="6.42578125" style="12" customWidth="1"/>
    <col min="3075" max="3075" width="48.5703125" style="12" customWidth="1"/>
    <col min="3076" max="3076" width="8.5703125" style="12" customWidth="1"/>
    <col min="3077" max="3077" width="10.140625" style="12" customWidth="1"/>
    <col min="3078" max="3078" width="13.140625" style="12" customWidth="1"/>
    <col min="3079" max="3079" width="13.7109375" style="12" customWidth="1"/>
    <col min="3080" max="3329" width="9.140625" style="12"/>
    <col min="3330" max="3330" width="6.42578125" style="12" customWidth="1"/>
    <col min="3331" max="3331" width="48.5703125" style="12" customWidth="1"/>
    <col min="3332" max="3332" width="8.5703125" style="12" customWidth="1"/>
    <col min="3333" max="3333" width="10.140625" style="12" customWidth="1"/>
    <col min="3334" max="3334" width="13.140625" style="12" customWidth="1"/>
    <col min="3335" max="3335" width="13.7109375" style="12" customWidth="1"/>
    <col min="3336" max="3585" width="9.140625" style="12"/>
    <col min="3586" max="3586" width="6.42578125" style="12" customWidth="1"/>
    <col min="3587" max="3587" width="48.5703125" style="12" customWidth="1"/>
    <col min="3588" max="3588" width="8.5703125" style="12" customWidth="1"/>
    <col min="3589" max="3589" width="10.140625" style="12" customWidth="1"/>
    <col min="3590" max="3590" width="13.140625" style="12" customWidth="1"/>
    <col min="3591" max="3591" width="13.7109375" style="12" customWidth="1"/>
    <col min="3592" max="3841" width="9.140625" style="12"/>
    <col min="3842" max="3842" width="6.42578125" style="12" customWidth="1"/>
    <col min="3843" max="3843" width="48.5703125" style="12" customWidth="1"/>
    <col min="3844" max="3844" width="8.5703125" style="12" customWidth="1"/>
    <col min="3845" max="3845" width="10.140625" style="12" customWidth="1"/>
    <col min="3846" max="3846" width="13.140625" style="12" customWidth="1"/>
    <col min="3847" max="3847" width="13.7109375" style="12" customWidth="1"/>
    <col min="3848" max="4097" width="9.140625" style="12"/>
    <col min="4098" max="4098" width="6.42578125" style="12" customWidth="1"/>
    <col min="4099" max="4099" width="48.5703125" style="12" customWidth="1"/>
    <col min="4100" max="4100" width="8.5703125" style="12" customWidth="1"/>
    <col min="4101" max="4101" width="10.140625" style="12" customWidth="1"/>
    <col min="4102" max="4102" width="13.140625" style="12" customWidth="1"/>
    <col min="4103" max="4103" width="13.7109375" style="12" customWidth="1"/>
    <col min="4104" max="4353" width="9.140625" style="12"/>
    <col min="4354" max="4354" width="6.42578125" style="12" customWidth="1"/>
    <col min="4355" max="4355" width="48.5703125" style="12" customWidth="1"/>
    <col min="4356" max="4356" width="8.5703125" style="12" customWidth="1"/>
    <col min="4357" max="4357" width="10.140625" style="12" customWidth="1"/>
    <col min="4358" max="4358" width="13.140625" style="12" customWidth="1"/>
    <col min="4359" max="4359" width="13.7109375" style="12" customWidth="1"/>
    <col min="4360" max="4609" width="9.140625" style="12"/>
    <col min="4610" max="4610" width="6.42578125" style="12" customWidth="1"/>
    <col min="4611" max="4611" width="48.5703125" style="12" customWidth="1"/>
    <col min="4612" max="4612" width="8.5703125" style="12" customWidth="1"/>
    <col min="4613" max="4613" width="10.140625" style="12" customWidth="1"/>
    <col min="4614" max="4614" width="13.140625" style="12" customWidth="1"/>
    <col min="4615" max="4615" width="13.7109375" style="12" customWidth="1"/>
    <col min="4616" max="4865" width="9.140625" style="12"/>
    <col min="4866" max="4866" width="6.42578125" style="12" customWidth="1"/>
    <col min="4867" max="4867" width="48.5703125" style="12" customWidth="1"/>
    <col min="4868" max="4868" width="8.5703125" style="12" customWidth="1"/>
    <col min="4869" max="4869" width="10.140625" style="12" customWidth="1"/>
    <col min="4870" max="4870" width="13.140625" style="12" customWidth="1"/>
    <col min="4871" max="4871" width="13.7109375" style="12" customWidth="1"/>
    <col min="4872" max="5121" width="9.140625" style="12"/>
    <col min="5122" max="5122" width="6.42578125" style="12" customWidth="1"/>
    <col min="5123" max="5123" width="48.5703125" style="12" customWidth="1"/>
    <col min="5124" max="5124" width="8.5703125" style="12" customWidth="1"/>
    <col min="5125" max="5125" width="10.140625" style="12" customWidth="1"/>
    <col min="5126" max="5126" width="13.140625" style="12" customWidth="1"/>
    <col min="5127" max="5127" width="13.7109375" style="12" customWidth="1"/>
    <col min="5128" max="5377" width="9.140625" style="12"/>
    <col min="5378" max="5378" width="6.42578125" style="12" customWidth="1"/>
    <col min="5379" max="5379" width="48.5703125" style="12" customWidth="1"/>
    <col min="5380" max="5380" width="8.5703125" style="12" customWidth="1"/>
    <col min="5381" max="5381" width="10.140625" style="12" customWidth="1"/>
    <col min="5382" max="5382" width="13.140625" style="12" customWidth="1"/>
    <col min="5383" max="5383" width="13.7109375" style="12" customWidth="1"/>
    <col min="5384" max="5633" width="9.140625" style="12"/>
    <col min="5634" max="5634" width="6.42578125" style="12" customWidth="1"/>
    <col min="5635" max="5635" width="48.5703125" style="12" customWidth="1"/>
    <col min="5636" max="5636" width="8.5703125" style="12" customWidth="1"/>
    <col min="5637" max="5637" width="10.140625" style="12" customWidth="1"/>
    <col min="5638" max="5638" width="13.140625" style="12" customWidth="1"/>
    <col min="5639" max="5639" width="13.7109375" style="12" customWidth="1"/>
    <col min="5640" max="5889" width="9.140625" style="12"/>
    <col min="5890" max="5890" width="6.42578125" style="12" customWidth="1"/>
    <col min="5891" max="5891" width="48.5703125" style="12" customWidth="1"/>
    <col min="5892" max="5892" width="8.5703125" style="12" customWidth="1"/>
    <col min="5893" max="5893" width="10.140625" style="12" customWidth="1"/>
    <col min="5894" max="5894" width="13.140625" style="12" customWidth="1"/>
    <col min="5895" max="5895" width="13.7109375" style="12" customWidth="1"/>
    <col min="5896" max="6145" width="9.140625" style="12"/>
    <col min="6146" max="6146" width="6.42578125" style="12" customWidth="1"/>
    <col min="6147" max="6147" width="48.5703125" style="12" customWidth="1"/>
    <col min="6148" max="6148" width="8.5703125" style="12" customWidth="1"/>
    <col min="6149" max="6149" width="10.140625" style="12" customWidth="1"/>
    <col min="6150" max="6150" width="13.140625" style="12" customWidth="1"/>
    <col min="6151" max="6151" width="13.7109375" style="12" customWidth="1"/>
    <col min="6152" max="6401" width="9.140625" style="12"/>
    <col min="6402" max="6402" width="6.42578125" style="12" customWidth="1"/>
    <col min="6403" max="6403" width="48.5703125" style="12" customWidth="1"/>
    <col min="6404" max="6404" width="8.5703125" style="12" customWidth="1"/>
    <col min="6405" max="6405" width="10.140625" style="12" customWidth="1"/>
    <col min="6406" max="6406" width="13.140625" style="12" customWidth="1"/>
    <col min="6407" max="6407" width="13.7109375" style="12" customWidth="1"/>
    <col min="6408" max="6657" width="9.140625" style="12"/>
    <col min="6658" max="6658" width="6.42578125" style="12" customWidth="1"/>
    <col min="6659" max="6659" width="48.5703125" style="12" customWidth="1"/>
    <col min="6660" max="6660" width="8.5703125" style="12" customWidth="1"/>
    <col min="6661" max="6661" width="10.140625" style="12" customWidth="1"/>
    <col min="6662" max="6662" width="13.140625" style="12" customWidth="1"/>
    <col min="6663" max="6663" width="13.7109375" style="12" customWidth="1"/>
    <col min="6664" max="6913" width="9.140625" style="12"/>
    <col min="6914" max="6914" width="6.42578125" style="12" customWidth="1"/>
    <col min="6915" max="6915" width="48.5703125" style="12" customWidth="1"/>
    <col min="6916" max="6916" width="8.5703125" style="12" customWidth="1"/>
    <col min="6917" max="6917" width="10.140625" style="12" customWidth="1"/>
    <col min="6918" max="6918" width="13.140625" style="12" customWidth="1"/>
    <col min="6919" max="6919" width="13.7109375" style="12" customWidth="1"/>
    <col min="6920" max="7169" width="9.140625" style="12"/>
    <col min="7170" max="7170" width="6.42578125" style="12" customWidth="1"/>
    <col min="7171" max="7171" width="48.5703125" style="12" customWidth="1"/>
    <col min="7172" max="7172" width="8.5703125" style="12" customWidth="1"/>
    <col min="7173" max="7173" width="10.140625" style="12" customWidth="1"/>
    <col min="7174" max="7174" width="13.140625" style="12" customWidth="1"/>
    <col min="7175" max="7175" width="13.7109375" style="12" customWidth="1"/>
    <col min="7176" max="7425" width="9.140625" style="12"/>
    <col min="7426" max="7426" width="6.42578125" style="12" customWidth="1"/>
    <col min="7427" max="7427" width="48.5703125" style="12" customWidth="1"/>
    <col min="7428" max="7428" width="8.5703125" style="12" customWidth="1"/>
    <col min="7429" max="7429" width="10.140625" style="12" customWidth="1"/>
    <col min="7430" max="7430" width="13.140625" style="12" customWidth="1"/>
    <col min="7431" max="7431" width="13.7109375" style="12" customWidth="1"/>
    <col min="7432" max="7681" width="9.140625" style="12"/>
    <col min="7682" max="7682" width="6.42578125" style="12" customWidth="1"/>
    <col min="7683" max="7683" width="48.5703125" style="12" customWidth="1"/>
    <col min="7684" max="7684" width="8.5703125" style="12" customWidth="1"/>
    <col min="7685" max="7685" width="10.140625" style="12" customWidth="1"/>
    <col min="7686" max="7686" width="13.140625" style="12" customWidth="1"/>
    <col min="7687" max="7687" width="13.7109375" style="12" customWidth="1"/>
    <col min="7688" max="7937" width="9.140625" style="12"/>
    <col min="7938" max="7938" width="6.42578125" style="12" customWidth="1"/>
    <col min="7939" max="7939" width="48.5703125" style="12" customWidth="1"/>
    <col min="7940" max="7940" width="8.5703125" style="12" customWidth="1"/>
    <col min="7941" max="7941" width="10.140625" style="12" customWidth="1"/>
    <col min="7942" max="7942" width="13.140625" style="12" customWidth="1"/>
    <col min="7943" max="7943" width="13.7109375" style="12" customWidth="1"/>
    <col min="7944" max="8193" width="9.140625" style="12"/>
    <col min="8194" max="8194" width="6.42578125" style="12" customWidth="1"/>
    <col min="8195" max="8195" width="48.5703125" style="12" customWidth="1"/>
    <col min="8196" max="8196" width="8.5703125" style="12" customWidth="1"/>
    <col min="8197" max="8197" width="10.140625" style="12" customWidth="1"/>
    <col min="8198" max="8198" width="13.140625" style="12" customWidth="1"/>
    <col min="8199" max="8199" width="13.7109375" style="12" customWidth="1"/>
    <col min="8200" max="8449" width="9.140625" style="12"/>
    <col min="8450" max="8450" width="6.42578125" style="12" customWidth="1"/>
    <col min="8451" max="8451" width="48.5703125" style="12" customWidth="1"/>
    <col min="8452" max="8452" width="8.5703125" style="12" customWidth="1"/>
    <col min="8453" max="8453" width="10.140625" style="12" customWidth="1"/>
    <col min="8454" max="8454" width="13.140625" style="12" customWidth="1"/>
    <col min="8455" max="8455" width="13.7109375" style="12" customWidth="1"/>
    <col min="8456" max="8705" width="9.140625" style="12"/>
    <col min="8706" max="8706" width="6.42578125" style="12" customWidth="1"/>
    <col min="8707" max="8707" width="48.5703125" style="12" customWidth="1"/>
    <col min="8708" max="8708" width="8.5703125" style="12" customWidth="1"/>
    <col min="8709" max="8709" width="10.140625" style="12" customWidth="1"/>
    <col min="8710" max="8710" width="13.140625" style="12" customWidth="1"/>
    <col min="8711" max="8711" width="13.7109375" style="12" customWidth="1"/>
    <col min="8712" max="8961" width="9.140625" style="12"/>
    <col min="8962" max="8962" width="6.42578125" style="12" customWidth="1"/>
    <col min="8963" max="8963" width="48.5703125" style="12" customWidth="1"/>
    <col min="8964" max="8964" width="8.5703125" style="12" customWidth="1"/>
    <col min="8965" max="8965" width="10.140625" style="12" customWidth="1"/>
    <col min="8966" max="8966" width="13.140625" style="12" customWidth="1"/>
    <col min="8967" max="8967" width="13.7109375" style="12" customWidth="1"/>
    <col min="8968" max="9217" width="9.140625" style="12"/>
    <col min="9218" max="9218" width="6.42578125" style="12" customWidth="1"/>
    <col min="9219" max="9219" width="48.5703125" style="12" customWidth="1"/>
    <col min="9220" max="9220" width="8.5703125" style="12" customWidth="1"/>
    <col min="9221" max="9221" width="10.140625" style="12" customWidth="1"/>
    <col min="9222" max="9222" width="13.140625" style="12" customWidth="1"/>
    <col min="9223" max="9223" width="13.7109375" style="12" customWidth="1"/>
    <col min="9224" max="9473" width="9.140625" style="12"/>
    <col min="9474" max="9474" width="6.42578125" style="12" customWidth="1"/>
    <col min="9475" max="9475" width="48.5703125" style="12" customWidth="1"/>
    <col min="9476" max="9476" width="8.5703125" style="12" customWidth="1"/>
    <col min="9477" max="9477" width="10.140625" style="12" customWidth="1"/>
    <col min="9478" max="9478" width="13.140625" style="12" customWidth="1"/>
    <col min="9479" max="9479" width="13.7109375" style="12" customWidth="1"/>
    <col min="9480" max="9729" width="9.140625" style="12"/>
    <col min="9730" max="9730" width="6.42578125" style="12" customWidth="1"/>
    <col min="9731" max="9731" width="48.5703125" style="12" customWidth="1"/>
    <col min="9732" max="9732" width="8.5703125" style="12" customWidth="1"/>
    <col min="9733" max="9733" width="10.140625" style="12" customWidth="1"/>
    <col min="9734" max="9734" width="13.140625" style="12" customWidth="1"/>
    <col min="9735" max="9735" width="13.7109375" style="12" customWidth="1"/>
    <col min="9736" max="9985" width="9.140625" style="12"/>
    <col min="9986" max="9986" width="6.42578125" style="12" customWidth="1"/>
    <col min="9987" max="9987" width="48.5703125" style="12" customWidth="1"/>
    <col min="9988" max="9988" width="8.5703125" style="12" customWidth="1"/>
    <col min="9989" max="9989" width="10.140625" style="12" customWidth="1"/>
    <col min="9990" max="9990" width="13.140625" style="12" customWidth="1"/>
    <col min="9991" max="9991" width="13.7109375" style="12" customWidth="1"/>
    <col min="9992" max="10241" width="9.140625" style="12"/>
    <col min="10242" max="10242" width="6.42578125" style="12" customWidth="1"/>
    <col min="10243" max="10243" width="48.5703125" style="12" customWidth="1"/>
    <col min="10244" max="10244" width="8.5703125" style="12" customWidth="1"/>
    <col min="10245" max="10245" width="10.140625" style="12" customWidth="1"/>
    <col min="10246" max="10246" width="13.140625" style="12" customWidth="1"/>
    <col min="10247" max="10247" width="13.7109375" style="12" customWidth="1"/>
    <col min="10248" max="10497" width="9.140625" style="12"/>
    <col min="10498" max="10498" width="6.42578125" style="12" customWidth="1"/>
    <col min="10499" max="10499" width="48.5703125" style="12" customWidth="1"/>
    <col min="10500" max="10500" width="8.5703125" style="12" customWidth="1"/>
    <col min="10501" max="10501" width="10.140625" style="12" customWidth="1"/>
    <col min="10502" max="10502" width="13.140625" style="12" customWidth="1"/>
    <col min="10503" max="10503" width="13.7109375" style="12" customWidth="1"/>
    <col min="10504" max="10753" width="9.140625" style="12"/>
    <col min="10754" max="10754" width="6.42578125" style="12" customWidth="1"/>
    <col min="10755" max="10755" width="48.5703125" style="12" customWidth="1"/>
    <col min="10756" max="10756" width="8.5703125" style="12" customWidth="1"/>
    <col min="10757" max="10757" width="10.140625" style="12" customWidth="1"/>
    <col min="10758" max="10758" width="13.140625" style="12" customWidth="1"/>
    <col min="10759" max="10759" width="13.7109375" style="12" customWidth="1"/>
    <col min="10760" max="11009" width="9.140625" style="12"/>
    <col min="11010" max="11010" width="6.42578125" style="12" customWidth="1"/>
    <col min="11011" max="11011" width="48.5703125" style="12" customWidth="1"/>
    <col min="11012" max="11012" width="8.5703125" style="12" customWidth="1"/>
    <col min="11013" max="11013" width="10.140625" style="12" customWidth="1"/>
    <col min="11014" max="11014" width="13.140625" style="12" customWidth="1"/>
    <col min="11015" max="11015" width="13.7109375" style="12" customWidth="1"/>
    <col min="11016" max="11265" width="9.140625" style="12"/>
    <col min="11266" max="11266" width="6.42578125" style="12" customWidth="1"/>
    <col min="11267" max="11267" width="48.5703125" style="12" customWidth="1"/>
    <col min="11268" max="11268" width="8.5703125" style="12" customWidth="1"/>
    <col min="11269" max="11269" width="10.140625" style="12" customWidth="1"/>
    <col min="11270" max="11270" width="13.140625" style="12" customWidth="1"/>
    <col min="11271" max="11271" width="13.7109375" style="12" customWidth="1"/>
    <col min="11272" max="11521" width="9.140625" style="12"/>
    <col min="11522" max="11522" width="6.42578125" style="12" customWidth="1"/>
    <col min="11523" max="11523" width="48.5703125" style="12" customWidth="1"/>
    <col min="11524" max="11524" width="8.5703125" style="12" customWidth="1"/>
    <col min="11525" max="11525" width="10.140625" style="12" customWidth="1"/>
    <col min="11526" max="11526" width="13.140625" style="12" customWidth="1"/>
    <col min="11527" max="11527" width="13.7109375" style="12" customWidth="1"/>
    <col min="11528" max="11777" width="9.140625" style="12"/>
    <col min="11778" max="11778" width="6.42578125" style="12" customWidth="1"/>
    <col min="11779" max="11779" width="48.5703125" style="12" customWidth="1"/>
    <col min="11780" max="11780" width="8.5703125" style="12" customWidth="1"/>
    <col min="11781" max="11781" width="10.140625" style="12" customWidth="1"/>
    <col min="11782" max="11782" width="13.140625" style="12" customWidth="1"/>
    <col min="11783" max="11783" width="13.7109375" style="12" customWidth="1"/>
    <col min="11784" max="12033" width="9.140625" style="12"/>
    <col min="12034" max="12034" width="6.42578125" style="12" customWidth="1"/>
    <col min="12035" max="12035" width="48.5703125" style="12" customWidth="1"/>
    <col min="12036" max="12036" width="8.5703125" style="12" customWidth="1"/>
    <col min="12037" max="12037" width="10.140625" style="12" customWidth="1"/>
    <col min="12038" max="12038" width="13.140625" style="12" customWidth="1"/>
    <col min="12039" max="12039" width="13.7109375" style="12" customWidth="1"/>
    <col min="12040" max="12289" width="9.140625" style="12"/>
    <col min="12290" max="12290" width="6.42578125" style="12" customWidth="1"/>
    <col min="12291" max="12291" width="48.5703125" style="12" customWidth="1"/>
    <col min="12292" max="12292" width="8.5703125" style="12" customWidth="1"/>
    <col min="12293" max="12293" width="10.140625" style="12" customWidth="1"/>
    <col min="12294" max="12294" width="13.140625" style="12" customWidth="1"/>
    <col min="12295" max="12295" width="13.7109375" style="12" customWidth="1"/>
    <col min="12296" max="12545" width="9.140625" style="12"/>
    <col min="12546" max="12546" width="6.42578125" style="12" customWidth="1"/>
    <col min="12547" max="12547" width="48.5703125" style="12" customWidth="1"/>
    <col min="12548" max="12548" width="8.5703125" style="12" customWidth="1"/>
    <col min="12549" max="12549" width="10.140625" style="12" customWidth="1"/>
    <col min="12550" max="12550" width="13.140625" style="12" customWidth="1"/>
    <col min="12551" max="12551" width="13.7109375" style="12" customWidth="1"/>
    <col min="12552" max="12801" width="9.140625" style="12"/>
    <col min="12802" max="12802" width="6.42578125" style="12" customWidth="1"/>
    <col min="12803" max="12803" width="48.5703125" style="12" customWidth="1"/>
    <col min="12804" max="12804" width="8.5703125" style="12" customWidth="1"/>
    <col min="12805" max="12805" width="10.140625" style="12" customWidth="1"/>
    <col min="12806" max="12806" width="13.140625" style="12" customWidth="1"/>
    <col min="12807" max="12807" width="13.7109375" style="12" customWidth="1"/>
    <col min="12808" max="13057" width="9.140625" style="12"/>
    <col min="13058" max="13058" width="6.42578125" style="12" customWidth="1"/>
    <col min="13059" max="13059" width="48.5703125" style="12" customWidth="1"/>
    <col min="13060" max="13060" width="8.5703125" style="12" customWidth="1"/>
    <col min="13061" max="13061" width="10.140625" style="12" customWidth="1"/>
    <col min="13062" max="13062" width="13.140625" style="12" customWidth="1"/>
    <col min="13063" max="13063" width="13.7109375" style="12" customWidth="1"/>
    <col min="13064" max="13313" width="9.140625" style="12"/>
    <col min="13314" max="13314" width="6.42578125" style="12" customWidth="1"/>
    <col min="13315" max="13315" width="48.5703125" style="12" customWidth="1"/>
    <col min="13316" max="13316" width="8.5703125" style="12" customWidth="1"/>
    <col min="13317" max="13317" width="10.140625" style="12" customWidth="1"/>
    <col min="13318" max="13318" width="13.140625" style="12" customWidth="1"/>
    <col min="13319" max="13319" width="13.7109375" style="12" customWidth="1"/>
    <col min="13320" max="13569" width="9.140625" style="12"/>
    <col min="13570" max="13570" width="6.42578125" style="12" customWidth="1"/>
    <col min="13571" max="13571" width="48.5703125" style="12" customWidth="1"/>
    <col min="13572" max="13572" width="8.5703125" style="12" customWidth="1"/>
    <col min="13573" max="13573" width="10.140625" style="12" customWidth="1"/>
    <col min="13574" max="13574" width="13.140625" style="12" customWidth="1"/>
    <col min="13575" max="13575" width="13.7109375" style="12" customWidth="1"/>
    <col min="13576" max="13825" width="9.140625" style="12"/>
    <col min="13826" max="13826" width="6.42578125" style="12" customWidth="1"/>
    <col min="13827" max="13827" width="48.5703125" style="12" customWidth="1"/>
    <col min="13828" max="13828" width="8.5703125" style="12" customWidth="1"/>
    <col min="13829" max="13829" width="10.140625" style="12" customWidth="1"/>
    <col min="13830" max="13830" width="13.140625" style="12" customWidth="1"/>
    <col min="13831" max="13831" width="13.7109375" style="12" customWidth="1"/>
    <col min="13832" max="14081" width="9.140625" style="12"/>
    <col min="14082" max="14082" width="6.42578125" style="12" customWidth="1"/>
    <col min="14083" max="14083" width="48.5703125" style="12" customWidth="1"/>
    <col min="14084" max="14084" width="8.5703125" style="12" customWidth="1"/>
    <col min="14085" max="14085" width="10.140625" style="12" customWidth="1"/>
    <col min="14086" max="14086" width="13.140625" style="12" customWidth="1"/>
    <col min="14087" max="14087" width="13.7109375" style="12" customWidth="1"/>
    <col min="14088" max="14337" width="9.140625" style="12"/>
    <col min="14338" max="14338" width="6.42578125" style="12" customWidth="1"/>
    <col min="14339" max="14339" width="48.5703125" style="12" customWidth="1"/>
    <col min="14340" max="14340" width="8.5703125" style="12" customWidth="1"/>
    <col min="14341" max="14341" width="10.140625" style="12" customWidth="1"/>
    <col min="14342" max="14342" width="13.140625" style="12" customWidth="1"/>
    <col min="14343" max="14343" width="13.7109375" style="12" customWidth="1"/>
    <col min="14344" max="14593" width="9.140625" style="12"/>
    <col min="14594" max="14594" width="6.42578125" style="12" customWidth="1"/>
    <col min="14595" max="14595" width="48.5703125" style="12" customWidth="1"/>
    <col min="14596" max="14596" width="8.5703125" style="12" customWidth="1"/>
    <col min="14597" max="14597" width="10.140625" style="12" customWidth="1"/>
    <col min="14598" max="14598" width="13.140625" style="12" customWidth="1"/>
    <col min="14599" max="14599" width="13.7109375" style="12" customWidth="1"/>
    <col min="14600" max="14849" width="9.140625" style="12"/>
    <col min="14850" max="14850" width="6.42578125" style="12" customWidth="1"/>
    <col min="14851" max="14851" width="48.5703125" style="12" customWidth="1"/>
    <col min="14852" max="14852" width="8.5703125" style="12" customWidth="1"/>
    <col min="14853" max="14853" width="10.140625" style="12" customWidth="1"/>
    <col min="14854" max="14854" width="13.140625" style="12" customWidth="1"/>
    <col min="14855" max="14855" width="13.7109375" style="12" customWidth="1"/>
    <col min="14856" max="15105" width="9.140625" style="12"/>
    <col min="15106" max="15106" width="6.42578125" style="12" customWidth="1"/>
    <col min="15107" max="15107" width="48.5703125" style="12" customWidth="1"/>
    <col min="15108" max="15108" width="8.5703125" style="12" customWidth="1"/>
    <col min="15109" max="15109" width="10.140625" style="12" customWidth="1"/>
    <col min="15110" max="15110" width="13.140625" style="12" customWidth="1"/>
    <col min="15111" max="15111" width="13.7109375" style="12" customWidth="1"/>
    <col min="15112" max="15361" width="9.140625" style="12"/>
    <col min="15362" max="15362" width="6.42578125" style="12" customWidth="1"/>
    <col min="15363" max="15363" width="48.5703125" style="12" customWidth="1"/>
    <col min="15364" max="15364" width="8.5703125" style="12" customWidth="1"/>
    <col min="15365" max="15365" width="10.140625" style="12" customWidth="1"/>
    <col min="15366" max="15366" width="13.140625" style="12" customWidth="1"/>
    <col min="15367" max="15367" width="13.7109375" style="12" customWidth="1"/>
    <col min="15368" max="15617" width="9.140625" style="12"/>
    <col min="15618" max="15618" width="6.42578125" style="12" customWidth="1"/>
    <col min="15619" max="15619" width="48.5703125" style="12" customWidth="1"/>
    <col min="15620" max="15620" width="8.5703125" style="12" customWidth="1"/>
    <col min="15621" max="15621" width="10.140625" style="12" customWidth="1"/>
    <col min="15622" max="15622" width="13.140625" style="12" customWidth="1"/>
    <col min="15623" max="15623" width="13.7109375" style="12" customWidth="1"/>
    <col min="15624" max="15873" width="9.140625" style="12"/>
    <col min="15874" max="15874" width="6.42578125" style="12" customWidth="1"/>
    <col min="15875" max="15875" width="48.5703125" style="12" customWidth="1"/>
    <col min="15876" max="15876" width="8.5703125" style="12" customWidth="1"/>
    <col min="15877" max="15877" width="10.140625" style="12" customWidth="1"/>
    <col min="15878" max="15878" width="13.140625" style="12" customWidth="1"/>
    <col min="15879" max="15879" width="13.7109375" style="12" customWidth="1"/>
    <col min="15880" max="16129" width="9.140625" style="12"/>
    <col min="16130" max="16130" width="6.42578125" style="12" customWidth="1"/>
    <col min="16131" max="16131" width="48.5703125" style="12" customWidth="1"/>
    <col min="16132" max="16132" width="8.5703125" style="12" customWidth="1"/>
    <col min="16133" max="16133" width="10.140625" style="12" customWidth="1"/>
    <col min="16134" max="16134" width="13.140625" style="12" customWidth="1"/>
    <col min="16135" max="16135" width="13.7109375" style="12" customWidth="1"/>
    <col min="16136" max="16384" width="9.140625" style="12"/>
  </cols>
  <sheetData>
    <row r="1" spans="2:8">
      <c r="B1" s="13"/>
      <c r="C1" s="14"/>
      <c r="D1" s="13"/>
      <c r="E1" s="36"/>
      <c r="F1" s="15"/>
      <c r="G1" s="43"/>
    </row>
    <row r="2" spans="2:8">
      <c r="B2" s="16" t="s">
        <v>20</v>
      </c>
      <c r="C2" s="17"/>
      <c r="D2" s="17"/>
      <c r="E2" s="37"/>
      <c r="F2" s="18"/>
      <c r="G2" s="44"/>
    </row>
    <row r="3" spans="2:8">
      <c r="B3" s="16"/>
      <c r="C3" s="17"/>
      <c r="D3" s="17"/>
      <c r="E3" s="37"/>
      <c r="F3" s="18"/>
      <c r="G3" s="44"/>
    </row>
    <row r="4" spans="2:8">
      <c r="B4" s="16" t="s">
        <v>20</v>
      </c>
      <c r="C4" s="17"/>
      <c r="D4" s="17"/>
      <c r="E4" s="37"/>
      <c r="F4" s="18"/>
      <c r="G4" s="44"/>
    </row>
    <row r="5" spans="2:8">
      <c r="B5" s="19" t="s">
        <v>21</v>
      </c>
      <c r="C5" s="17"/>
      <c r="D5" s="17"/>
      <c r="E5" s="37"/>
      <c r="F5" s="18"/>
      <c r="G5" s="44"/>
    </row>
    <row r="6" spans="2:8" ht="17.25">
      <c r="B6" s="20"/>
      <c r="C6" s="17"/>
      <c r="D6" s="17"/>
      <c r="E6" s="37"/>
      <c r="F6" s="18"/>
      <c r="G6" s="44"/>
    </row>
    <row r="7" spans="2:8" ht="17.25">
      <c r="B7" s="20"/>
      <c r="C7" s="17"/>
      <c r="D7" s="17"/>
      <c r="E7" s="37"/>
      <c r="F7" s="18"/>
      <c r="G7" s="44"/>
    </row>
    <row r="8" spans="2:8" ht="15.75">
      <c r="B8" s="21"/>
      <c r="C8" s="17"/>
      <c r="D8" s="17"/>
      <c r="E8" s="37"/>
      <c r="F8" s="18"/>
      <c r="G8" s="44"/>
    </row>
    <row r="9" spans="2:8" ht="17.25">
      <c r="B9" s="31"/>
      <c r="C9" s="31"/>
      <c r="D9" s="31"/>
      <c r="E9" s="38"/>
      <c r="F9" s="23"/>
      <c r="G9" s="45"/>
    </row>
    <row r="10" spans="2:8" ht="18.75">
      <c r="B10" s="77" t="s">
        <v>342</v>
      </c>
      <c r="C10" s="78"/>
      <c r="D10" s="78"/>
      <c r="E10" s="78"/>
      <c r="F10" s="78"/>
      <c r="G10" s="78"/>
    </row>
    <row r="11" spans="2:8" ht="17.25">
      <c r="B11" s="31"/>
      <c r="C11" s="31"/>
      <c r="D11" s="31"/>
      <c r="E11" s="38"/>
      <c r="F11" s="23"/>
      <c r="G11" s="45"/>
    </row>
    <row r="13" spans="2:8" ht="30">
      <c r="B13" s="26" t="s">
        <v>22</v>
      </c>
      <c r="C13" s="26" t="s">
        <v>23</v>
      </c>
      <c r="D13" s="26" t="s">
        <v>10</v>
      </c>
      <c r="E13" s="39" t="s">
        <v>24</v>
      </c>
      <c r="F13" s="27" t="s">
        <v>25</v>
      </c>
      <c r="G13" s="46" t="s">
        <v>26</v>
      </c>
      <c r="H13" s="27" t="s">
        <v>586</v>
      </c>
    </row>
    <row r="14" spans="2:8">
      <c r="B14" s="32" t="s">
        <v>11</v>
      </c>
      <c r="C14" s="33" t="s">
        <v>582</v>
      </c>
      <c r="D14" s="34" t="s">
        <v>42</v>
      </c>
      <c r="E14" s="40">
        <v>777</v>
      </c>
      <c r="F14" s="35"/>
      <c r="G14" s="47">
        <f>E14*F14</f>
        <v>0</v>
      </c>
      <c r="H14" s="27"/>
    </row>
    <row r="15" spans="2:8" ht="15.75" thickBot="1">
      <c r="B15" s="32" t="s">
        <v>12</v>
      </c>
      <c r="C15" s="33" t="s">
        <v>583</v>
      </c>
      <c r="D15" s="34" t="s">
        <v>42</v>
      </c>
      <c r="E15" s="40">
        <v>400</v>
      </c>
      <c r="F15" s="35"/>
      <c r="G15" s="47">
        <f>E15*F15</f>
        <v>0</v>
      </c>
      <c r="H15" s="27"/>
    </row>
    <row r="16" spans="2:8" ht="15.75" thickBot="1">
      <c r="B16" s="79" t="s">
        <v>28</v>
      </c>
      <c r="C16" s="80"/>
      <c r="D16" s="80"/>
      <c r="E16" s="80"/>
      <c r="F16" s="81"/>
      <c r="G16" s="48">
        <f>SUM(G14:G15)</f>
        <v>0</v>
      </c>
    </row>
    <row r="17" spans="2:7" ht="15.75" thickBot="1">
      <c r="B17" s="79" t="s">
        <v>29</v>
      </c>
      <c r="C17" s="80"/>
      <c r="D17" s="80"/>
      <c r="E17" s="80"/>
      <c r="F17" s="81"/>
      <c r="G17" s="49">
        <f>G16*22/100</f>
        <v>0</v>
      </c>
    </row>
    <row r="18" spans="2:7" ht="15.75" thickBot="1">
      <c r="B18" s="79" t="s">
        <v>30</v>
      </c>
      <c r="C18" s="80"/>
      <c r="D18" s="80"/>
      <c r="E18" s="80"/>
      <c r="F18" s="81"/>
      <c r="G18" s="49">
        <f>G16+G17</f>
        <v>0</v>
      </c>
    </row>
    <row r="21" spans="2:7">
      <c r="B21" s="28" t="s">
        <v>31</v>
      </c>
    </row>
    <row r="22" spans="2:7" ht="15" customHeight="1">
      <c r="B22" s="85" t="s">
        <v>302</v>
      </c>
      <c r="C22" s="86"/>
      <c r="D22" s="86"/>
      <c r="E22" s="86"/>
      <c r="G22" s="43"/>
    </row>
    <row r="23" spans="2:7">
      <c r="B23" s="83" t="s">
        <v>303</v>
      </c>
      <c r="C23" s="84"/>
      <c r="D23" s="84"/>
      <c r="E23" s="84"/>
      <c r="F23" s="15"/>
      <c r="G23" s="43"/>
    </row>
    <row r="24" spans="2:7">
      <c r="B24" s="83" t="s">
        <v>581</v>
      </c>
      <c r="C24" s="84"/>
      <c r="D24" s="84"/>
      <c r="E24" s="84"/>
      <c r="F24" s="89"/>
      <c r="G24" s="44"/>
    </row>
    <row r="25" spans="2:7">
      <c r="B25" s="83" t="s">
        <v>585</v>
      </c>
      <c r="C25" s="84"/>
      <c r="D25" s="84"/>
      <c r="E25" s="84"/>
      <c r="F25" s="71"/>
      <c r="G25" s="44"/>
    </row>
    <row r="26" spans="2:7">
      <c r="B26" s="83" t="s">
        <v>588</v>
      </c>
      <c r="C26" s="84"/>
      <c r="D26" s="84"/>
      <c r="E26" s="84"/>
      <c r="F26" s="72"/>
      <c r="G26" s="44"/>
    </row>
    <row r="27" spans="2:7">
      <c r="B27" s="24" t="s">
        <v>584</v>
      </c>
    </row>
    <row r="28" spans="2:7" ht="15" customHeight="1">
      <c r="B28" s="63"/>
      <c r="C28" s="64"/>
      <c r="D28" s="64"/>
      <c r="E28" s="64"/>
      <c r="F28" s="30"/>
      <c r="G28" s="44"/>
    </row>
    <row r="29" spans="2:7" ht="15" customHeight="1">
      <c r="B29" s="60" t="s">
        <v>300</v>
      </c>
      <c r="C29" s="64"/>
      <c r="D29" s="64"/>
      <c r="E29" s="64"/>
      <c r="F29" s="82"/>
      <c r="G29" s="82"/>
    </row>
    <row r="30" spans="2:7">
      <c r="B30" s="54" t="s">
        <v>301</v>
      </c>
      <c r="C30" s="54"/>
      <c r="D30" s="54"/>
      <c r="E30" s="55"/>
    </row>
  </sheetData>
  <sheetProtection algorithmName="SHA-512" hashValue="mmcCG7Q4UmCKXwZC+ZAaqSDMUVfaU7SDy2BQXOxD47b6M3ObFsV3tWTkT0JWwMaAfN64Mu5q7NoSDtAXwFZk4w==" saltValue="9wGgW7EXiDW1F3V8Pllnnw==" spinCount="100000" sheet="1" objects="1" scenarios="1" selectLockedCells="1"/>
  <protectedRanges>
    <protectedRange sqref="G9:G26 E9:E24 E4:E8 G4:G8" name="Obseg1"/>
    <protectedRange sqref="E25" name="Obseg1_1"/>
    <protectedRange sqref="E26" name="Obseg1_1_1"/>
  </protectedRanges>
  <mergeCells count="10">
    <mergeCell ref="F29:G29"/>
    <mergeCell ref="B24:F24"/>
    <mergeCell ref="B23:E23"/>
    <mergeCell ref="B10:G10"/>
    <mergeCell ref="B16:F16"/>
    <mergeCell ref="B17:F17"/>
    <mergeCell ref="B18:F18"/>
    <mergeCell ref="B22:E22"/>
    <mergeCell ref="B25:E25"/>
    <mergeCell ref="B26:E26"/>
  </mergeCells>
  <pageMargins left="0.25" right="0.25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REKAPITULACIJA</vt:lpstr>
      <vt:lpstr>sklop 1 </vt:lpstr>
      <vt:lpstr>sklop 2</vt:lpstr>
      <vt:lpstr>sklop 3</vt:lpstr>
      <vt:lpstr>sklop 4</vt:lpstr>
      <vt:lpstr>sklop 5</vt:lpstr>
      <vt:lpstr>sklop 6</vt:lpstr>
      <vt:lpstr>sklop 7</vt:lpstr>
      <vt:lpstr>sklop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Jožica Jerenko</cp:lastModifiedBy>
  <cp:lastPrinted>2020-11-17T09:59:57Z</cp:lastPrinted>
  <dcterms:created xsi:type="dcterms:W3CDTF">2012-02-29T12:23:14Z</dcterms:created>
  <dcterms:modified xsi:type="dcterms:W3CDTF">2020-11-17T11:21:51Z</dcterms:modified>
</cp:coreProperties>
</file>